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uyokazin\Downloads\"/>
    </mc:Choice>
  </mc:AlternateContent>
  <bookViews>
    <workbookView xWindow="0" yWindow="0" windowWidth="24000" windowHeight="11030" activeTab="1"/>
  </bookViews>
  <sheets>
    <sheet name="SUMMARY QUANTITIES" sheetId="20" r:id="rId1"/>
    <sheet name="SUMMARY MONTHLY COSTS" sheetId="19" r:id="rId2"/>
    <sheet name="SUMMARY TOTAL COSTS 36M " sheetId="18" r:id="rId3"/>
    <sheet name="AN DO &amp; LO" sheetId="1" r:id="rId4"/>
    <sheet name="Bizana" sheetId="2" r:id="rId5"/>
    <sheet name="Mt Frere" sheetId="6" r:id="rId6"/>
    <sheet name="Matatie" sheetId="7" r:id="rId7"/>
    <sheet name="Ntabankulu" sheetId="5" r:id="rId8"/>
    <sheet name="OR  Disctric Office" sheetId="8" r:id="rId9"/>
    <sheet name="Mtata LO" sheetId="4" r:id="rId10"/>
    <sheet name="Tsolo" sheetId="12" r:id="rId11"/>
    <sheet name="Mqanduli" sheetId="10" r:id="rId12"/>
    <sheet name="Qumbu" sheetId="11" r:id="rId13"/>
    <sheet name="Lusikisiki" sheetId="9" r:id="rId14"/>
    <sheet name="Flagstaff" sheetId="13" r:id="rId15"/>
    <sheet name="Libode" sheetId="14" r:id="rId16"/>
    <sheet name="Ngqeleni" sheetId="15" r:id="rId17"/>
    <sheet name="PSJ" sheetId="16" r:id="rId18"/>
  </sheets>
  <definedNames>
    <definedName name="_xlnm.Print_Area" localSheetId="3">'AN DO &amp; LO'!$A$1:$G$133</definedName>
    <definedName name="_xlnm.Print_Area" localSheetId="0">'SUMMARY QUANTITIES'!$A$1:$R$134</definedName>
    <definedName name="_xlnm.Print_Area" localSheetId="2">'SUMMARY TOTAL COSTS 36M '!$A$1:$S$134</definedName>
    <definedName name="_xlnm.Print_Titles" localSheetId="1">'SUMMARY MONTHLY COSTS'!$A:$A</definedName>
    <definedName name="_xlnm.Print_Titles" localSheetId="0">'SUMMARY QUANTITIES'!$A:$A,'SUMMARY QUANTITIES'!$6:$6</definedName>
    <definedName name="_xlnm.Print_Titles" localSheetId="2">'SUMMARY TOTAL COSTS 36M '!$A:$A,'SUMMARY TOTAL COSTS 36M '!$6:$6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9" l="1"/>
  <c r="H36" i="18" l="1"/>
  <c r="I36" i="18"/>
  <c r="H37" i="18"/>
  <c r="I37" i="18"/>
  <c r="H38" i="18"/>
  <c r="I38" i="18"/>
  <c r="H39" i="18"/>
  <c r="I39" i="18"/>
  <c r="H40" i="18"/>
  <c r="I40" i="18"/>
  <c r="H41" i="18"/>
  <c r="I41" i="18"/>
  <c r="H42" i="18"/>
  <c r="I42" i="18"/>
  <c r="H43" i="18"/>
  <c r="I43" i="18"/>
  <c r="H44" i="18"/>
  <c r="I44" i="18"/>
  <c r="H45" i="18"/>
  <c r="I45" i="18"/>
  <c r="H46" i="18"/>
  <c r="I46" i="18"/>
  <c r="C47" i="19"/>
  <c r="H10" i="19"/>
  <c r="I10" i="19"/>
  <c r="H11" i="19"/>
  <c r="I11" i="19"/>
  <c r="H12" i="19"/>
  <c r="I12" i="19"/>
  <c r="H13" i="19"/>
  <c r="I13" i="19"/>
  <c r="H14" i="19"/>
  <c r="I14" i="19"/>
  <c r="H15" i="19"/>
  <c r="I15" i="19"/>
  <c r="H16" i="19"/>
  <c r="I16" i="19"/>
  <c r="H17" i="19"/>
  <c r="I17" i="19"/>
  <c r="H18" i="19"/>
  <c r="I18" i="19"/>
  <c r="H19" i="19"/>
  <c r="I19" i="19"/>
  <c r="H20" i="19"/>
  <c r="I20" i="19"/>
  <c r="H21" i="19"/>
  <c r="I21" i="19"/>
  <c r="C22" i="19"/>
  <c r="H123" i="20"/>
  <c r="H62" i="20"/>
  <c r="I62" i="20"/>
  <c r="H63" i="20"/>
  <c r="I63" i="20"/>
  <c r="H64" i="20"/>
  <c r="I64" i="20"/>
  <c r="H65" i="20"/>
  <c r="I65" i="20"/>
  <c r="H66" i="20"/>
  <c r="I66" i="20"/>
  <c r="H67" i="20"/>
  <c r="I67" i="20"/>
  <c r="H68" i="20"/>
  <c r="I68" i="20"/>
  <c r="H69" i="20"/>
  <c r="I69" i="20"/>
  <c r="H70" i="20"/>
  <c r="I70" i="20"/>
  <c r="H71" i="20"/>
  <c r="I71" i="20"/>
  <c r="H72" i="20"/>
  <c r="I72" i="20"/>
  <c r="H26" i="20"/>
  <c r="I26" i="20"/>
  <c r="H27" i="20"/>
  <c r="I27" i="20"/>
  <c r="H28" i="20"/>
  <c r="I28" i="20"/>
  <c r="H29" i="20"/>
  <c r="I29" i="20"/>
  <c r="H30" i="20"/>
  <c r="I30" i="20"/>
  <c r="H31" i="20"/>
  <c r="I31" i="20"/>
  <c r="H25" i="20"/>
  <c r="Q33" i="18"/>
  <c r="P33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C33" i="18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I33" i="20"/>
  <c r="H33" i="20"/>
  <c r="R129" i="19" l="1"/>
  <c r="I129" i="19"/>
  <c r="H129" i="19"/>
  <c r="I125" i="19"/>
  <c r="H125" i="19"/>
  <c r="I124" i="19"/>
  <c r="H124" i="19"/>
  <c r="I123" i="19"/>
  <c r="H123" i="19"/>
  <c r="I118" i="19"/>
  <c r="H118" i="19"/>
  <c r="I114" i="19"/>
  <c r="H114" i="19"/>
  <c r="I113" i="19"/>
  <c r="H113" i="19"/>
  <c r="I112" i="19"/>
  <c r="H112" i="19"/>
  <c r="I111" i="19"/>
  <c r="H111" i="19"/>
  <c r="I110" i="19"/>
  <c r="H110" i="19"/>
  <c r="I106" i="19"/>
  <c r="H106" i="19"/>
  <c r="I105" i="19"/>
  <c r="H105" i="19"/>
  <c r="I104" i="19"/>
  <c r="H104" i="19"/>
  <c r="I103" i="19"/>
  <c r="H103" i="19"/>
  <c r="I102" i="19"/>
  <c r="H102" i="19"/>
  <c r="I101" i="19"/>
  <c r="H101" i="19"/>
  <c r="I100" i="19"/>
  <c r="H100" i="19"/>
  <c r="I99" i="19"/>
  <c r="H99" i="19"/>
  <c r="I98" i="19"/>
  <c r="H98" i="19"/>
  <c r="I97" i="19"/>
  <c r="H97" i="19"/>
  <c r="I96" i="19"/>
  <c r="H96" i="19"/>
  <c r="I95" i="19"/>
  <c r="H95" i="19"/>
  <c r="I94" i="19"/>
  <c r="H94" i="19"/>
  <c r="I93" i="19"/>
  <c r="H93" i="19"/>
  <c r="I92" i="19"/>
  <c r="H92" i="19"/>
  <c r="I91" i="19"/>
  <c r="H91" i="19"/>
  <c r="I90" i="19"/>
  <c r="H90" i="19"/>
  <c r="I89" i="19"/>
  <c r="H89" i="19"/>
  <c r="I88" i="19"/>
  <c r="H88" i="19"/>
  <c r="I87" i="19"/>
  <c r="H87" i="19"/>
  <c r="I86" i="19"/>
  <c r="H86" i="19"/>
  <c r="I85" i="19"/>
  <c r="H85" i="19"/>
  <c r="I84" i="19"/>
  <c r="H84" i="19"/>
  <c r="I83" i="19"/>
  <c r="H83" i="19"/>
  <c r="I82" i="19"/>
  <c r="H82" i="19"/>
  <c r="I81" i="19"/>
  <c r="H81" i="19"/>
  <c r="I80" i="19"/>
  <c r="H80" i="19"/>
  <c r="I79" i="19"/>
  <c r="H79" i="19"/>
  <c r="I78" i="19"/>
  <c r="H78" i="19"/>
  <c r="I77" i="19"/>
  <c r="H77" i="19"/>
  <c r="I72" i="19"/>
  <c r="H72" i="19"/>
  <c r="I71" i="19"/>
  <c r="H71" i="19"/>
  <c r="I70" i="19"/>
  <c r="H70" i="19"/>
  <c r="I69" i="19"/>
  <c r="H69" i="19"/>
  <c r="I68" i="19"/>
  <c r="H68" i="19"/>
  <c r="I67" i="19"/>
  <c r="H67" i="19"/>
  <c r="I66" i="19"/>
  <c r="H66" i="19"/>
  <c r="I65" i="19"/>
  <c r="H65" i="19"/>
  <c r="I64" i="19"/>
  <c r="H64" i="19"/>
  <c r="I63" i="19"/>
  <c r="H63" i="19"/>
  <c r="I62" i="19"/>
  <c r="H62" i="19"/>
  <c r="I61" i="19"/>
  <c r="H61" i="19"/>
  <c r="I56" i="19"/>
  <c r="H56" i="19"/>
  <c r="I55" i="19"/>
  <c r="H55" i="19"/>
  <c r="I54" i="19"/>
  <c r="H54" i="19"/>
  <c r="I53" i="19"/>
  <c r="H53" i="19"/>
  <c r="I52" i="19"/>
  <c r="H52" i="19"/>
  <c r="I51" i="19"/>
  <c r="H51" i="19"/>
  <c r="I50" i="19"/>
  <c r="H50" i="19"/>
  <c r="I49" i="19"/>
  <c r="H49" i="19"/>
  <c r="I46" i="19"/>
  <c r="H46" i="19"/>
  <c r="I45" i="19"/>
  <c r="H45" i="19"/>
  <c r="I44" i="19"/>
  <c r="H44" i="19"/>
  <c r="I43" i="19"/>
  <c r="H43" i="19"/>
  <c r="I42" i="19"/>
  <c r="H42" i="19"/>
  <c r="I41" i="19"/>
  <c r="H41" i="19"/>
  <c r="I40" i="19"/>
  <c r="H40" i="19"/>
  <c r="I39" i="19"/>
  <c r="H39" i="19"/>
  <c r="I38" i="19"/>
  <c r="H38" i="19"/>
  <c r="I37" i="19"/>
  <c r="H37" i="19"/>
  <c r="I36" i="19"/>
  <c r="H36" i="19"/>
  <c r="I35" i="19"/>
  <c r="H35" i="19"/>
  <c r="I31" i="19"/>
  <c r="H31" i="19"/>
  <c r="I30" i="19"/>
  <c r="H30" i="19"/>
  <c r="I29" i="19"/>
  <c r="H29" i="19"/>
  <c r="I28" i="19"/>
  <c r="H28" i="19"/>
  <c r="I27" i="19"/>
  <c r="H27" i="19"/>
  <c r="I26" i="19"/>
  <c r="H26" i="19"/>
  <c r="I25" i="19"/>
  <c r="H25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I9" i="19"/>
  <c r="H9" i="19"/>
  <c r="R123" i="18"/>
  <c r="I129" i="18"/>
  <c r="H129" i="18"/>
  <c r="I125" i="18"/>
  <c r="H125" i="18"/>
  <c r="I124" i="18"/>
  <c r="H124" i="18"/>
  <c r="I123" i="18"/>
  <c r="H123" i="18"/>
  <c r="I118" i="18"/>
  <c r="H118" i="18"/>
  <c r="I114" i="18"/>
  <c r="H114" i="18"/>
  <c r="I113" i="18"/>
  <c r="H113" i="18"/>
  <c r="I112" i="18"/>
  <c r="H112" i="18"/>
  <c r="I111" i="18"/>
  <c r="H111" i="18"/>
  <c r="I110" i="18"/>
  <c r="H110" i="18"/>
  <c r="I106" i="18"/>
  <c r="H106" i="18"/>
  <c r="I105" i="18"/>
  <c r="H105" i="18"/>
  <c r="I104" i="18"/>
  <c r="H104" i="18"/>
  <c r="I103" i="18"/>
  <c r="H103" i="18"/>
  <c r="I102" i="18"/>
  <c r="H102" i="18"/>
  <c r="I101" i="18"/>
  <c r="H101" i="18"/>
  <c r="I100" i="18"/>
  <c r="H100" i="18"/>
  <c r="I99" i="18"/>
  <c r="H99" i="18"/>
  <c r="I98" i="18"/>
  <c r="H98" i="18"/>
  <c r="I97" i="18"/>
  <c r="H97" i="18"/>
  <c r="I96" i="18"/>
  <c r="H96" i="18"/>
  <c r="I95" i="18"/>
  <c r="H95" i="18"/>
  <c r="I94" i="18"/>
  <c r="H94" i="18"/>
  <c r="I93" i="18"/>
  <c r="H93" i="18"/>
  <c r="I92" i="18"/>
  <c r="H92" i="18"/>
  <c r="I91" i="18"/>
  <c r="H91" i="18"/>
  <c r="I90" i="18"/>
  <c r="H90" i="18"/>
  <c r="I89" i="18"/>
  <c r="H89" i="18"/>
  <c r="I88" i="18"/>
  <c r="H88" i="18"/>
  <c r="I87" i="18"/>
  <c r="H87" i="18"/>
  <c r="I86" i="18"/>
  <c r="H86" i="18"/>
  <c r="I85" i="18"/>
  <c r="H85" i="18"/>
  <c r="I84" i="18"/>
  <c r="H84" i="18"/>
  <c r="I83" i="18"/>
  <c r="H83" i="18"/>
  <c r="I82" i="18"/>
  <c r="H82" i="18"/>
  <c r="I81" i="18"/>
  <c r="H81" i="18"/>
  <c r="I80" i="18"/>
  <c r="H80" i="18"/>
  <c r="I79" i="18"/>
  <c r="H79" i="18"/>
  <c r="I78" i="18"/>
  <c r="H78" i="18"/>
  <c r="I77" i="18"/>
  <c r="H77" i="18"/>
  <c r="I56" i="18"/>
  <c r="H56" i="18"/>
  <c r="I55" i="18"/>
  <c r="H55" i="18"/>
  <c r="I54" i="18"/>
  <c r="H54" i="18"/>
  <c r="I53" i="18"/>
  <c r="H53" i="18"/>
  <c r="I52" i="18"/>
  <c r="H52" i="18"/>
  <c r="I51" i="18"/>
  <c r="H51" i="18"/>
  <c r="I50" i="18"/>
  <c r="H50" i="18"/>
  <c r="I49" i="18"/>
  <c r="H49" i="18"/>
  <c r="I72" i="18"/>
  <c r="H72" i="18"/>
  <c r="I71" i="18"/>
  <c r="H71" i="18"/>
  <c r="I70" i="18"/>
  <c r="H70" i="18"/>
  <c r="I69" i="18"/>
  <c r="H69" i="18"/>
  <c r="I68" i="18"/>
  <c r="H68" i="18"/>
  <c r="I67" i="18"/>
  <c r="H67" i="18"/>
  <c r="I66" i="18"/>
  <c r="H66" i="18"/>
  <c r="I65" i="18"/>
  <c r="H65" i="18"/>
  <c r="I64" i="18"/>
  <c r="H64" i="18"/>
  <c r="I63" i="18"/>
  <c r="H63" i="18"/>
  <c r="I62" i="18"/>
  <c r="H62" i="18"/>
  <c r="I61" i="18"/>
  <c r="H61" i="18"/>
  <c r="I35" i="18"/>
  <c r="H35" i="18"/>
  <c r="I31" i="18"/>
  <c r="H31" i="18"/>
  <c r="I30" i="18"/>
  <c r="H30" i="18"/>
  <c r="I29" i="18"/>
  <c r="H29" i="18"/>
  <c r="I28" i="18"/>
  <c r="H28" i="18"/>
  <c r="I27" i="18"/>
  <c r="H27" i="18"/>
  <c r="I26" i="18"/>
  <c r="H26" i="18"/>
  <c r="I25" i="18"/>
  <c r="H25" i="18"/>
  <c r="H10" i="18"/>
  <c r="I10" i="18"/>
  <c r="H11" i="18"/>
  <c r="I11" i="18"/>
  <c r="H12" i="18"/>
  <c r="I12" i="18"/>
  <c r="H13" i="18"/>
  <c r="I13" i="18"/>
  <c r="H14" i="18"/>
  <c r="I14" i="18"/>
  <c r="H15" i="18"/>
  <c r="I15" i="18"/>
  <c r="H16" i="18"/>
  <c r="I16" i="18"/>
  <c r="H17" i="18"/>
  <c r="I17" i="18"/>
  <c r="H18" i="18"/>
  <c r="I18" i="18"/>
  <c r="H19" i="18"/>
  <c r="I19" i="18"/>
  <c r="H20" i="18"/>
  <c r="I20" i="18"/>
  <c r="H21" i="18"/>
  <c r="I21" i="18"/>
  <c r="I9" i="18"/>
  <c r="I7" i="18"/>
  <c r="H9" i="18"/>
  <c r="H7" i="18"/>
  <c r="Q123" i="20" l="1"/>
  <c r="P123" i="20"/>
  <c r="O123" i="20"/>
  <c r="N123" i="20"/>
  <c r="M123" i="20"/>
  <c r="L123" i="20"/>
  <c r="K123" i="20"/>
  <c r="J123" i="20"/>
  <c r="I123" i="20"/>
  <c r="G123" i="20"/>
  <c r="F123" i="20"/>
  <c r="E123" i="20"/>
  <c r="D123" i="20"/>
  <c r="C123" i="20"/>
  <c r="Q133" i="19"/>
  <c r="P133" i="19"/>
  <c r="O133" i="19"/>
  <c r="N133" i="19"/>
  <c r="M133" i="19"/>
  <c r="L133" i="19"/>
  <c r="K133" i="19"/>
  <c r="J133" i="19"/>
  <c r="G133" i="19"/>
  <c r="E133" i="19"/>
  <c r="D133" i="19"/>
  <c r="C133" i="19"/>
  <c r="D133" i="18"/>
  <c r="E133" i="18"/>
  <c r="F133" i="18"/>
  <c r="G133" i="18"/>
  <c r="J133" i="18"/>
  <c r="K133" i="18"/>
  <c r="L133" i="18"/>
  <c r="M133" i="18"/>
  <c r="N133" i="18"/>
  <c r="O133" i="18"/>
  <c r="P133" i="18"/>
  <c r="Q133" i="18"/>
  <c r="Q129" i="19"/>
  <c r="P129" i="19"/>
  <c r="O129" i="19"/>
  <c r="N129" i="19"/>
  <c r="M129" i="19"/>
  <c r="L129" i="19"/>
  <c r="K129" i="19"/>
  <c r="J129" i="19"/>
  <c r="G129" i="19"/>
  <c r="F129" i="19"/>
  <c r="E129" i="19"/>
  <c r="D129" i="19"/>
  <c r="C129" i="19"/>
  <c r="Q125" i="19"/>
  <c r="P125" i="19"/>
  <c r="O125" i="19"/>
  <c r="N125" i="19"/>
  <c r="M125" i="19"/>
  <c r="L125" i="19"/>
  <c r="K125" i="19"/>
  <c r="J125" i="19"/>
  <c r="G125" i="19"/>
  <c r="F125" i="19"/>
  <c r="E125" i="19"/>
  <c r="D125" i="19"/>
  <c r="C125" i="19"/>
  <c r="Q124" i="19"/>
  <c r="P124" i="19"/>
  <c r="O124" i="19"/>
  <c r="N124" i="19"/>
  <c r="M124" i="19"/>
  <c r="L124" i="19"/>
  <c r="K124" i="19"/>
  <c r="J124" i="19"/>
  <c r="G124" i="19"/>
  <c r="F124" i="19"/>
  <c r="E124" i="19"/>
  <c r="D124" i="19"/>
  <c r="C124" i="19"/>
  <c r="Q123" i="19"/>
  <c r="P123" i="19"/>
  <c r="O123" i="19"/>
  <c r="N123" i="19"/>
  <c r="M123" i="19"/>
  <c r="L123" i="19"/>
  <c r="K123" i="19"/>
  <c r="J123" i="19"/>
  <c r="G123" i="19"/>
  <c r="F123" i="19"/>
  <c r="E123" i="19"/>
  <c r="D123" i="19"/>
  <c r="C123" i="19"/>
  <c r="Q118" i="19"/>
  <c r="P118" i="19"/>
  <c r="O118" i="19"/>
  <c r="N118" i="19"/>
  <c r="M118" i="19"/>
  <c r="L118" i="19"/>
  <c r="K118" i="19"/>
  <c r="J118" i="19"/>
  <c r="G118" i="19"/>
  <c r="F118" i="19"/>
  <c r="E118" i="19"/>
  <c r="D118" i="19"/>
  <c r="C118" i="19"/>
  <c r="Q114" i="19"/>
  <c r="P114" i="19"/>
  <c r="O114" i="19"/>
  <c r="N114" i="19"/>
  <c r="M114" i="19"/>
  <c r="L114" i="19"/>
  <c r="K114" i="19"/>
  <c r="J114" i="19"/>
  <c r="G114" i="19"/>
  <c r="F114" i="19"/>
  <c r="E114" i="19"/>
  <c r="D114" i="19"/>
  <c r="C114" i="19"/>
  <c r="Q113" i="19"/>
  <c r="P113" i="19"/>
  <c r="O113" i="19"/>
  <c r="N113" i="19"/>
  <c r="M113" i="19"/>
  <c r="L113" i="19"/>
  <c r="K113" i="19"/>
  <c r="J113" i="19"/>
  <c r="G113" i="19"/>
  <c r="F113" i="19"/>
  <c r="E113" i="19"/>
  <c r="D113" i="19"/>
  <c r="C113" i="19"/>
  <c r="Q112" i="19"/>
  <c r="P112" i="19"/>
  <c r="O112" i="19"/>
  <c r="N112" i="19"/>
  <c r="M112" i="19"/>
  <c r="L112" i="19"/>
  <c r="K112" i="19"/>
  <c r="J112" i="19"/>
  <c r="G112" i="19"/>
  <c r="F112" i="19"/>
  <c r="E112" i="19"/>
  <c r="D112" i="19"/>
  <c r="C112" i="19"/>
  <c r="Q111" i="19"/>
  <c r="P111" i="19"/>
  <c r="O111" i="19"/>
  <c r="N111" i="19"/>
  <c r="M111" i="19"/>
  <c r="L111" i="19"/>
  <c r="K111" i="19"/>
  <c r="J111" i="19"/>
  <c r="G111" i="19"/>
  <c r="F111" i="19"/>
  <c r="E111" i="19"/>
  <c r="D111" i="19"/>
  <c r="C111" i="19"/>
  <c r="Q110" i="19"/>
  <c r="P110" i="19"/>
  <c r="O110" i="19"/>
  <c r="N110" i="19"/>
  <c r="M110" i="19"/>
  <c r="L110" i="19"/>
  <c r="K110" i="19"/>
  <c r="J110" i="19"/>
  <c r="G110" i="19"/>
  <c r="F110" i="19"/>
  <c r="E110" i="19"/>
  <c r="D110" i="19"/>
  <c r="C110" i="19"/>
  <c r="Q106" i="19"/>
  <c r="P106" i="19"/>
  <c r="O106" i="19"/>
  <c r="N106" i="19"/>
  <c r="M106" i="19"/>
  <c r="L106" i="19"/>
  <c r="K106" i="19"/>
  <c r="J106" i="19"/>
  <c r="G106" i="19"/>
  <c r="F106" i="19"/>
  <c r="E106" i="19"/>
  <c r="D106" i="19"/>
  <c r="C106" i="19"/>
  <c r="Q105" i="19"/>
  <c r="P105" i="19"/>
  <c r="O105" i="19"/>
  <c r="N105" i="19"/>
  <c r="M105" i="19"/>
  <c r="L105" i="19"/>
  <c r="K105" i="19"/>
  <c r="J105" i="19"/>
  <c r="G105" i="19"/>
  <c r="F105" i="19"/>
  <c r="E105" i="19"/>
  <c r="D105" i="19"/>
  <c r="C105" i="19"/>
  <c r="Q104" i="19"/>
  <c r="P104" i="19"/>
  <c r="O104" i="19"/>
  <c r="N104" i="19"/>
  <c r="M104" i="19"/>
  <c r="L104" i="19"/>
  <c r="K104" i="19"/>
  <c r="J104" i="19"/>
  <c r="G104" i="19"/>
  <c r="F104" i="19"/>
  <c r="E104" i="19"/>
  <c r="D104" i="19"/>
  <c r="C104" i="19"/>
  <c r="Q103" i="19"/>
  <c r="P103" i="19"/>
  <c r="O103" i="19"/>
  <c r="N103" i="19"/>
  <c r="M103" i="19"/>
  <c r="L103" i="19"/>
  <c r="K103" i="19"/>
  <c r="J103" i="19"/>
  <c r="G103" i="19"/>
  <c r="F103" i="19"/>
  <c r="E103" i="19"/>
  <c r="D103" i="19"/>
  <c r="C103" i="19"/>
  <c r="Q102" i="19"/>
  <c r="P102" i="19"/>
  <c r="O102" i="19"/>
  <c r="N102" i="19"/>
  <c r="M102" i="19"/>
  <c r="L102" i="19"/>
  <c r="K102" i="19"/>
  <c r="J102" i="19"/>
  <c r="G102" i="19"/>
  <c r="F102" i="19"/>
  <c r="E102" i="19"/>
  <c r="D102" i="19"/>
  <c r="C102" i="19"/>
  <c r="Q101" i="19"/>
  <c r="P101" i="19"/>
  <c r="O101" i="19"/>
  <c r="N101" i="19"/>
  <c r="M101" i="19"/>
  <c r="L101" i="19"/>
  <c r="K101" i="19"/>
  <c r="J101" i="19"/>
  <c r="G101" i="19"/>
  <c r="F101" i="19"/>
  <c r="E101" i="19"/>
  <c r="D101" i="19"/>
  <c r="C101" i="19"/>
  <c r="Q100" i="19"/>
  <c r="P100" i="19"/>
  <c r="O100" i="19"/>
  <c r="N100" i="19"/>
  <c r="M100" i="19"/>
  <c r="L100" i="19"/>
  <c r="K100" i="19"/>
  <c r="J100" i="19"/>
  <c r="G100" i="19"/>
  <c r="F100" i="19"/>
  <c r="E100" i="19"/>
  <c r="D100" i="19"/>
  <c r="C100" i="19"/>
  <c r="Q99" i="19"/>
  <c r="P99" i="19"/>
  <c r="O99" i="19"/>
  <c r="N99" i="19"/>
  <c r="M99" i="19"/>
  <c r="L99" i="19"/>
  <c r="K99" i="19"/>
  <c r="J99" i="19"/>
  <c r="G99" i="19"/>
  <c r="F99" i="19"/>
  <c r="E99" i="19"/>
  <c r="D99" i="19"/>
  <c r="C99" i="19"/>
  <c r="Q98" i="19"/>
  <c r="P98" i="19"/>
  <c r="O98" i="19"/>
  <c r="N98" i="19"/>
  <c r="M98" i="19"/>
  <c r="L98" i="19"/>
  <c r="K98" i="19"/>
  <c r="J98" i="19"/>
  <c r="G98" i="19"/>
  <c r="F98" i="19"/>
  <c r="E98" i="19"/>
  <c r="D98" i="19"/>
  <c r="C98" i="19"/>
  <c r="Q97" i="19"/>
  <c r="P97" i="19"/>
  <c r="O97" i="19"/>
  <c r="N97" i="19"/>
  <c r="M97" i="19"/>
  <c r="L97" i="19"/>
  <c r="K97" i="19"/>
  <c r="J97" i="19"/>
  <c r="G97" i="19"/>
  <c r="F97" i="19"/>
  <c r="E97" i="19"/>
  <c r="D97" i="19"/>
  <c r="C97" i="19"/>
  <c r="Q96" i="19"/>
  <c r="P96" i="19"/>
  <c r="O96" i="19"/>
  <c r="N96" i="19"/>
  <c r="M96" i="19"/>
  <c r="L96" i="19"/>
  <c r="K96" i="19"/>
  <c r="J96" i="19"/>
  <c r="G96" i="19"/>
  <c r="F96" i="19"/>
  <c r="E96" i="19"/>
  <c r="D96" i="19"/>
  <c r="C96" i="19"/>
  <c r="Q95" i="19"/>
  <c r="P95" i="19"/>
  <c r="O95" i="19"/>
  <c r="N95" i="19"/>
  <c r="M95" i="19"/>
  <c r="L95" i="19"/>
  <c r="K95" i="19"/>
  <c r="J95" i="19"/>
  <c r="G95" i="19"/>
  <c r="F95" i="19"/>
  <c r="E95" i="19"/>
  <c r="D95" i="19"/>
  <c r="C95" i="19"/>
  <c r="Q94" i="19"/>
  <c r="P94" i="19"/>
  <c r="O94" i="19"/>
  <c r="N94" i="19"/>
  <c r="M94" i="19"/>
  <c r="L94" i="19"/>
  <c r="K94" i="19"/>
  <c r="J94" i="19"/>
  <c r="G94" i="19"/>
  <c r="F94" i="19"/>
  <c r="E94" i="19"/>
  <c r="D94" i="19"/>
  <c r="C94" i="19"/>
  <c r="Q93" i="19"/>
  <c r="P93" i="19"/>
  <c r="O93" i="19"/>
  <c r="N93" i="19"/>
  <c r="M93" i="19"/>
  <c r="L93" i="19"/>
  <c r="K93" i="19"/>
  <c r="J93" i="19"/>
  <c r="G93" i="19"/>
  <c r="F93" i="19"/>
  <c r="E93" i="19"/>
  <c r="D93" i="19"/>
  <c r="C93" i="19"/>
  <c r="Q92" i="19"/>
  <c r="P92" i="19"/>
  <c r="O92" i="19"/>
  <c r="N92" i="19"/>
  <c r="M92" i="19"/>
  <c r="L92" i="19"/>
  <c r="K92" i="19"/>
  <c r="J92" i="19"/>
  <c r="G92" i="19"/>
  <c r="F92" i="19"/>
  <c r="E92" i="19"/>
  <c r="D92" i="19"/>
  <c r="C92" i="19"/>
  <c r="Q91" i="19"/>
  <c r="P91" i="19"/>
  <c r="O91" i="19"/>
  <c r="N91" i="19"/>
  <c r="M91" i="19"/>
  <c r="L91" i="19"/>
  <c r="K91" i="19"/>
  <c r="J91" i="19"/>
  <c r="G91" i="19"/>
  <c r="F91" i="19"/>
  <c r="E91" i="19"/>
  <c r="D91" i="19"/>
  <c r="C91" i="19"/>
  <c r="Q90" i="19"/>
  <c r="P90" i="19"/>
  <c r="O90" i="19"/>
  <c r="N90" i="19"/>
  <c r="M90" i="19"/>
  <c r="L90" i="19"/>
  <c r="K90" i="19"/>
  <c r="J90" i="19"/>
  <c r="G90" i="19"/>
  <c r="F90" i="19"/>
  <c r="E90" i="19"/>
  <c r="D90" i="19"/>
  <c r="C90" i="19"/>
  <c r="Q89" i="19"/>
  <c r="P89" i="19"/>
  <c r="O89" i="19"/>
  <c r="N89" i="19"/>
  <c r="M89" i="19"/>
  <c r="L89" i="19"/>
  <c r="K89" i="19"/>
  <c r="J89" i="19"/>
  <c r="G89" i="19"/>
  <c r="F89" i="19"/>
  <c r="E89" i="19"/>
  <c r="D89" i="19"/>
  <c r="C89" i="19"/>
  <c r="Q88" i="19"/>
  <c r="P88" i="19"/>
  <c r="O88" i="19"/>
  <c r="N88" i="19"/>
  <c r="M88" i="19"/>
  <c r="L88" i="19"/>
  <c r="K88" i="19"/>
  <c r="J88" i="19"/>
  <c r="G88" i="19"/>
  <c r="F88" i="19"/>
  <c r="E88" i="19"/>
  <c r="D88" i="19"/>
  <c r="C88" i="19"/>
  <c r="Q87" i="19"/>
  <c r="P87" i="19"/>
  <c r="O87" i="19"/>
  <c r="N87" i="19"/>
  <c r="M87" i="19"/>
  <c r="L87" i="19"/>
  <c r="K87" i="19"/>
  <c r="J87" i="19"/>
  <c r="G87" i="19"/>
  <c r="F87" i="19"/>
  <c r="E87" i="19"/>
  <c r="D87" i="19"/>
  <c r="C87" i="19"/>
  <c r="Q86" i="19"/>
  <c r="P86" i="19"/>
  <c r="O86" i="19"/>
  <c r="N86" i="19"/>
  <c r="M86" i="19"/>
  <c r="L86" i="19"/>
  <c r="K86" i="19"/>
  <c r="J86" i="19"/>
  <c r="G86" i="19"/>
  <c r="F86" i="19"/>
  <c r="E86" i="19"/>
  <c r="D86" i="19"/>
  <c r="C86" i="19"/>
  <c r="Q85" i="19"/>
  <c r="P85" i="19"/>
  <c r="O85" i="19"/>
  <c r="N85" i="19"/>
  <c r="M85" i="19"/>
  <c r="L85" i="19"/>
  <c r="K85" i="19"/>
  <c r="J85" i="19"/>
  <c r="G85" i="19"/>
  <c r="F85" i="19"/>
  <c r="E85" i="19"/>
  <c r="D85" i="19"/>
  <c r="C85" i="19"/>
  <c r="Q84" i="19"/>
  <c r="P84" i="19"/>
  <c r="O84" i="19"/>
  <c r="N84" i="19"/>
  <c r="M84" i="19"/>
  <c r="L84" i="19"/>
  <c r="K84" i="19"/>
  <c r="J84" i="19"/>
  <c r="G84" i="19"/>
  <c r="F84" i="19"/>
  <c r="E84" i="19"/>
  <c r="D84" i="19"/>
  <c r="C84" i="19"/>
  <c r="Q83" i="19"/>
  <c r="P83" i="19"/>
  <c r="O83" i="19"/>
  <c r="N83" i="19"/>
  <c r="M83" i="19"/>
  <c r="L83" i="19"/>
  <c r="K83" i="19"/>
  <c r="J83" i="19"/>
  <c r="G83" i="19"/>
  <c r="F83" i="19"/>
  <c r="E83" i="19"/>
  <c r="D83" i="19"/>
  <c r="C83" i="19"/>
  <c r="Q82" i="19"/>
  <c r="P82" i="19"/>
  <c r="O82" i="19"/>
  <c r="N82" i="19"/>
  <c r="M82" i="19"/>
  <c r="L82" i="19"/>
  <c r="K82" i="19"/>
  <c r="J82" i="19"/>
  <c r="G82" i="19"/>
  <c r="F82" i="19"/>
  <c r="E82" i="19"/>
  <c r="D82" i="19"/>
  <c r="C82" i="19"/>
  <c r="Q81" i="19"/>
  <c r="P81" i="19"/>
  <c r="O81" i="19"/>
  <c r="N81" i="19"/>
  <c r="M81" i="19"/>
  <c r="L81" i="19"/>
  <c r="K81" i="19"/>
  <c r="J81" i="19"/>
  <c r="G81" i="19"/>
  <c r="F81" i="19"/>
  <c r="E81" i="19"/>
  <c r="D81" i="19"/>
  <c r="C81" i="19"/>
  <c r="Q80" i="19"/>
  <c r="P80" i="19"/>
  <c r="O80" i="19"/>
  <c r="N80" i="19"/>
  <c r="M80" i="19"/>
  <c r="L80" i="19"/>
  <c r="K80" i="19"/>
  <c r="J80" i="19"/>
  <c r="G80" i="19"/>
  <c r="F80" i="19"/>
  <c r="E80" i="19"/>
  <c r="D80" i="19"/>
  <c r="C80" i="19"/>
  <c r="Q79" i="19"/>
  <c r="P79" i="19"/>
  <c r="O79" i="19"/>
  <c r="N79" i="19"/>
  <c r="M79" i="19"/>
  <c r="L79" i="19"/>
  <c r="K79" i="19"/>
  <c r="J79" i="19"/>
  <c r="G79" i="19"/>
  <c r="F79" i="19"/>
  <c r="E79" i="19"/>
  <c r="D79" i="19"/>
  <c r="C79" i="19"/>
  <c r="Q78" i="19"/>
  <c r="P78" i="19"/>
  <c r="O78" i="19"/>
  <c r="N78" i="19"/>
  <c r="M78" i="19"/>
  <c r="L78" i="19"/>
  <c r="K78" i="19"/>
  <c r="J78" i="19"/>
  <c r="G78" i="19"/>
  <c r="F78" i="19"/>
  <c r="E78" i="19"/>
  <c r="D78" i="19"/>
  <c r="C78" i="19"/>
  <c r="Q77" i="19"/>
  <c r="P77" i="19"/>
  <c r="O77" i="19"/>
  <c r="N77" i="19"/>
  <c r="M77" i="19"/>
  <c r="L77" i="19"/>
  <c r="K77" i="19"/>
  <c r="J77" i="19"/>
  <c r="G77" i="19"/>
  <c r="F77" i="19"/>
  <c r="E77" i="19"/>
  <c r="D77" i="19"/>
  <c r="C77" i="19"/>
  <c r="Q72" i="19"/>
  <c r="P72" i="19"/>
  <c r="O72" i="19"/>
  <c r="N72" i="19"/>
  <c r="M72" i="19"/>
  <c r="L72" i="19"/>
  <c r="K72" i="19"/>
  <c r="J72" i="19"/>
  <c r="G72" i="19"/>
  <c r="F72" i="19"/>
  <c r="E72" i="19"/>
  <c r="D72" i="19"/>
  <c r="C72" i="19"/>
  <c r="Q71" i="19"/>
  <c r="P71" i="19"/>
  <c r="O71" i="19"/>
  <c r="N71" i="19"/>
  <c r="M71" i="19"/>
  <c r="L71" i="19"/>
  <c r="K71" i="19"/>
  <c r="J71" i="19"/>
  <c r="G71" i="19"/>
  <c r="F71" i="19"/>
  <c r="E71" i="19"/>
  <c r="D71" i="19"/>
  <c r="C71" i="19"/>
  <c r="Q70" i="19"/>
  <c r="P70" i="19"/>
  <c r="O70" i="19"/>
  <c r="N70" i="19"/>
  <c r="M70" i="19"/>
  <c r="L70" i="19"/>
  <c r="K70" i="19"/>
  <c r="J70" i="19"/>
  <c r="G70" i="19"/>
  <c r="F70" i="19"/>
  <c r="E70" i="19"/>
  <c r="D70" i="19"/>
  <c r="C70" i="19"/>
  <c r="Q69" i="19"/>
  <c r="P69" i="19"/>
  <c r="O69" i="19"/>
  <c r="N69" i="19"/>
  <c r="M69" i="19"/>
  <c r="L69" i="19"/>
  <c r="K69" i="19"/>
  <c r="J69" i="19"/>
  <c r="G69" i="19"/>
  <c r="F69" i="19"/>
  <c r="E69" i="19"/>
  <c r="D69" i="19"/>
  <c r="C69" i="19"/>
  <c r="Q68" i="19"/>
  <c r="P68" i="19"/>
  <c r="O68" i="19"/>
  <c r="N68" i="19"/>
  <c r="M68" i="19"/>
  <c r="L68" i="19"/>
  <c r="K68" i="19"/>
  <c r="J68" i="19"/>
  <c r="G68" i="19"/>
  <c r="F68" i="19"/>
  <c r="E68" i="19"/>
  <c r="D68" i="19"/>
  <c r="C68" i="19"/>
  <c r="Q67" i="19"/>
  <c r="P67" i="19"/>
  <c r="O67" i="19"/>
  <c r="N67" i="19"/>
  <c r="M67" i="19"/>
  <c r="L67" i="19"/>
  <c r="K67" i="19"/>
  <c r="J67" i="19"/>
  <c r="G67" i="19"/>
  <c r="F67" i="19"/>
  <c r="E67" i="19"/>
  <c r="D67" i="19"/>
  <c r="C67" i="19"/>
  <c r="Q66" i="19"/>
  <c r="P66" i="19"/>
  <c r="O66" i="19"/>
  <c r="N66" i="19"/>
  <c r="M66" i="19"/>
  <c r="L66" i="19"/>
  <c r="K66" i="19"/>
  <c r="J66" i="19"/>
  <c r="G66" i="19"/>
  <c r="F66" i="19"/>
  <c r="E66" i="19"/>
  <c r="D66" i="19"/>
  <c r="C66" i="19"/>
  <c r="Q65" i="19"/>
  <c r="P65" i="19"/>
  <c r="O65" i="19"/>
  <c r="N65" i="19"/>
  <c r="M65" i="19"/>
  <c r="L65" i="19"/>
  <c r="K65" i="19"/>
  <c r="J65" i="19"/>
  <c r="G65" i="19"/>
  <c r="F65" i="19"/>
  <c r="E65" i="19"/>
  <c r="D65" i="19"/>
  <c r="C65" i="19"/>
  <c r="Q64" i="19"/>
  <c r="P64" i="19"/>
  <c r="O64" i="19"/>
  <c r="N64" i="19"/>
  <c r="M64" i="19"/>
  <c r="L64" i="19"/>
  <c r="K64" i="19"/>
  <c r="J64" i="19"/>
  <c r="G64" i="19"/>
  <c r="F64" i="19"/>
  <c r="E64" i="19"/>
  <c r="D64" i="19"/>
  <c r="C64" i="19"/>
  <c r="Q63" i="19"/>
  <c r="P63" i="19"/>
  <c r="O63" i="19"/>
  <c r="N63" i="19"/>
  <c r="M63" i="19"/>
  <c r="L63" i="19"/>
  <c r="K63" i="19"/>
  <c r="J63" i="19"/>
  <c r="G63" i="19"/>
  <c r="F63" i="19"/>
  <c r="E63" i="19"/>
  <c r="D63" i="19"/>
  <c r="C63" i="19"/>
  <c r="Q62" i="19"/>
  <c r="P62" i="19"/>
  <c r="O62" i="19"/>
  <c r="N62" i="19"/>
  <c r="M62" i="19"/>
  <c r="L62" i="19"/>
  <c r="K62" i="19"/>
  <c r="J62" i="19"/>
  <c r="G62" i="19"/>
  <c r="F62" i="19"/>
  <c r="E62" i="19"/>
  <c r="D62" i="19"/>
  <c r="C62" i="19"/>
  <c r="Q61" i="19"/>
  <c r="P61" i="19"/>
  <c r="O61" i="19"/>
  <c r="N61" i="19"/>
  <c r="M61" i="19"/>
  <c r="L61" i="19"/>
  <c r="K61" i="19"/>
  <c r="J61" i="19"/>
  <c r="G61" i="19"/>
  <c r="F61" i="19"/>
  <c r="E61" i="19"/>
  <c r="D61" i="19"/>
  <c r="C61" i="19"/>
  <c r="Q56" i="19"/>
  <c r="P56" i="19"/>
  <c r="O56" i="19"/>
  <c r="N56" i="19"/>
  <c r="M56" i="19"/>
  <c r="L56" i="19"/>
  <c r="K56" i="19"/>
  <c r="J56" i="19"/>
  <c r="G56" i="19"/>
  <c r="F56" i="19"/>
  <c r="E56" i="19"/>
  <c r="D56" i="19"/>
  <c r="C56" i="19"/>
  <c r="Q55" i="19"/>
  <c r="P55" i="19"/>
  <c r="O55" i="19"/>
  <c r="N55" i="19"/>
  <c r="M55" i="19"/>
  <c r="L55" i="19"/>
  <c r="K55" i="19"/>
  <c r="J55" i="19"/>
  <c r="G55" i="19"/>
  <c r="F55" i="19"/>
  <c r="E55" i="19"/>
  <c r="D55" i="19"/>
  <c r="C55" i="19"/>
  <c r="Q54" i="19"/>
  <c r="P54" i="19"/>
  <c r="O54" i="19"/>
  <c r="N54" i="19"/>
  <c r="M54" i="19"/>
  <c r="L54" i="19"/>
  <c r="K54" i="19"/>
  <c r="J54" i="19"/>
  <c r="G54" i="19"/>
  <c r="F54" i="19"/>
  <c r="E54" i="19"/>
  <c r="D54" i="19"/>
  <c r="C54" i="19"/>
  <c r="Q53" i="19"/>
  <c r="P53" i="19"/>
  <c r="O53" i="19"/>
  <c r="N53" i="19"/>
  <c r="M53" i="19"/>
  <c r="L53" i="19"/>
  <c r="K53" i="19"/>
  <c r="J53" i="19"/>
  <c r="G53" i="19"/>
  <c r="F53" i="19"/>
  <c r="E53" i="19"/>
  <c r="D53" i="19"/>
  <c r="C53" i="19"/>
  <c r="Q52" i="19"/>
  <c r="P52" i="19"/>
  <c r="O52" i="19"/>
  <c r="N52" i="19"/>
  <c r="M52" i="19"/>
  <c r="L52" i="19"/>
  <c r="K52" i="19"/>
  <c r="J52" i="19"/>
  <c r="G52" i="19"/>
  <c r="F52" i="19"/>
  <c r="E52" i="19"/>
  <c r="D52" i="19"/>
  <c r="C52" i="19"/>
  <c r="Q51" i="19"/>
  <c r="P51" i="19"/>
  <c r="O51" i="19"/>
  <c r="N51" i="19"/>
  <c r="M51" i="19"/>
  <c r="L51" i="19"/>
  <c r="K51" i="19"/>
  <c r="J51" i="19"/>
  <c r="G51" i="19"/>
  <c r="F51" i="19"/>
  <c r="E51" i="19"/>
  <c r="D51" i="19"/>
  <c r="C51" i="19"/>
  <c r="Q50" i="19"/>
  <c r="P50" i="19"/>
  <c r="O50" i="19"/>
  <c r="N50" i="19"/>
  <c r="M50" i="19"/>
  <c r="L50" i="19"/>
  <c r="K50" i="19"/>
  <c r="J50" i="19"/>
  <c r="G50" i="19"/>
  <c r="F50" i="19"/>
  <c r="E50" i="19"/>
  <c r="D50" i="19"/>
  <c r="C50" i="19"/>
  <c r="Q49" i="19"/>
  <c r="P49" i="19"/>
  <c r="O49" i="19"/>
  <c r="N49" i="19"/>
  <c r="M49" i="19"/>
  <c r="L49" i="19"/>
  <c r="K49" i="19"/>
  <c r="J49" i="19"/>
  <c r="G49" i="19"/>
  <c r="F49" i="19"/>
  <c r="E49" i="19"/>
  <c r="D49" i="19"/>
  <c r="C49" i="19"/>
  <c r="Q46" i="19"/>
  <c r="P46" i="19"/>
  <c r="O46" i="19"/>
  <c r="N46" i="19"/>
  <c r="M46" i="19"/>
  <c r="L46" i="19"/>
  <c r="K46" i="19"/>
  <c r="J46" i="19"/>
  <c r="G46" i="19"/>
  <c r="F46" i="19"/>
  <c r="E46" i="19"/>
  <c r="D46" i="19"/>
  <c r="C46" i="19"/>
  <c r="Q45" i="19"/>
  <c r="P45" i="19"/>
  <c r="O45" i="19"/>
  <c r="N45" i="19"/>
  <c r="M45" i="19"/>
  <c r="L45" i="19"/>
  <c r="K45" i="19"/>
  <c r="J45" i="19"/>
  <c r="G45" i="19"/>
  <c r="F45" i="19"/>
  <c r="E45" i="19"/>
  <c r="D45" i="19"/>
  <c r="C45" i="19"/>
  <c r="Q44" i="19"/>
  <c r="P44" i="19"/>
  <c r="O44" i="19"/>
  <c r="N44" i="19"/>
  <c r="M44" i="19"/>
  <c r="L44" i="19"/>
  <c r="K44" i="19"/>
  <c r="J44" i="19"/>
  <c r="G44" i="19"/>
  <c r="F44" i="19"/>
  <c r="E44" i="19"/>
  <c r="D44" i="19"/>
  <c r="C44" i="19"/>
  <c r="Q43" i="19"/>
  <c r="P43" i="19"/>
  <c r="O43" i="19"/>
  <c r="N43" i="19"/>
  <c r="M43" i="19"/>
  <c r="L43" i="19"/>
  <c r="K43" i="19"/>
  <c r="J43" i="19"/>
  <c r="G43" i="19"/>
  <c r="F43" i="19"/>
  <c r="E43" i="19"/>
  <c r="D43" i="19"/>
  <c r="C43" i="19"/>
  <c r="Q42" i="19"/>
  <c r="P42" i="19"/>
  <c r="O42" i="19"/>
  <c r="N42" i="19"/>
  <c r="M42" i="19"/>
  <c r="L42" i="19"/>
  <c r="K42" i="19"/>
  <c r="J42" i="19"/>
  <c r="G42" i="19"/>
  <c r="F42" i="19"/>
  <c r="E42" i="19"/>
  <c r="D42" i="19"/>
  <c r="C42" i="19"/>
  <c r="Q41" i="19"/>
  <c r="P41" i="19"/>
  <c r="O41" i="19"/>
  <c r="N41" i="19"/>
  <c r="M41" i="19"/>
  <c r="L41" i="19"/>
  <c r="K41" i="19"/>
  <c r="J41" i="19"/>
  <c r="G41" i="19"/>
  <c r="F41" i="19"/>
  <c r="E41" i="19"/>
  <c r="D41" i="19"/>
  <c r="C41" i="19"/>
  <c r="Q40" i="19"/>
  <c r="P40" i="19"/>
  <c r="O40" i="19"/>
  <c r="N40" i="19"/>
  <c r="M40" i="19"/>
  <c r="L40" i="19"/>
  <c r="K40" i="19"/>
  <c r="J40" i="19"/>
  <c r="G40" i="19"/>
  <c r="F40" i="19"/>
  <c r="E40" i="19"/>
  <c r="D40" i="19"/>
  <c r="C40" i="19"/>
  <c r="Q39" i="19"/>
  <c r="P39" i="19"/>
  <c r="O39" i="19"/>
  <c r="N39" i="19"/>
  <c r="M39" i="19"/>
  <c r="L39" i="19"/>
  <c r="K39" i="19"/>
  <c r="J39" i="19"/>
  <c r="G39" i="19"/>
  <c r="F39" i="19"/>
  <c r="E39" i="19"/>
  <c r="D39" i="19"/>
  <c r="C39" i="19"/>
  <c r="Q38" i="19"/>
  <c r="P38" i="19"/>
  <c r="O38" i="19"/>
  <c r="N38" i="19"/>
  <c r="M38" i="19"/>
  <c r="L38" i="19"/>
  <c r="K38" i="19"/>
  <c r="J38" i="19"/>
  <c r="G38" i="19"/>
  <c r="F38" i="19"/>
  <c r="E38" i="19"/>
  <c r="D38" i="19"/>
  <c r="C38" i="19"/>
  <c r="Q37" i="19"/>
  <c r="P37" i="19"/>
  <c r="O37" i="19"/>
  <c r="N37" i="19"/>
  <c r="M37" i="19"/>
  <c r="L37" i="19"/>
  <c r="K37" i="19"/>
  <c r="J37" i="19"/>
  <c r="G37" i="19"/>
  <c r="F37" i="19"/>
  <c r="E37" i="19"/>
  <c r="D37" i="19"/>
  <c r="C37" i="19"/>
  <c r="Q36" i="19"/>
  <c r="P36" i="19"/>
  <c r="O36" i="19"/>
  <c r="N36" i="19"/>
  <c r="M36" i="19"/>
  <c r="L36" i="19"/>
  <c r="K36" i="19"/>
  <c r="J36" i="19"/>
  <c r="G36" i="19"/>
  <c r="F36" i="19"/>
  <c r="E36" i="19"/>
  <c r="D36" i="19"/>
  <c r="C36" i="19"/>
  <c r="Q35" i="19"/>
  <c r="P35" i="19"/>
  <c r="O35" i="19"/>
  <c r="N35" i="19"/>
  <c r="M35" i="19"/>
  <c r="L35" i="19"/>
  <c r="K35" i="19"/>
  <c r="J35" i="19"/>
  <c r="G35" i="19"/>
  <c r="F35" i="19"/>
  <c r="E35" i="19"/>
  <c r="D35" i="19"/>
  <c r="C35" i="19"/>
  <c r="Q31" i="19"/>
  <c r="P31" i="19"/>
  <c r="O31" i="19"/>
  <c r="N31" i="19"/>
  <c r="M31" i="19"/>
  <c r="L31" i="19"/>
  <c r="K31" i="19"/>
  <c r="J31" i="19"/>
  <c r="G31" i="19"/>
  <c r="F31" i="19"/>
  <c r="E31" i="19"/>
  <c r="D31" i="19"/>
  <c r="C31" i="19"/>
  <c r="Q30" i="19"/>
  <c r="P30" i="19"/>
  <c r="O30" i="19"/>
  <c r="N30" i="19"/>
  <c r="M30" i="19"/>
  <c r="L30" i="19"/>
  <c r="K30" i="19"/>
  <c r="J30" i="19"/>
  <c r="G30" i="19"/>
  <c r="F30" i="19"/>
  <c r="E30" i="19"/>
  <c r="D30" i="19"/>
  <c r="C30" i="19"/>
  <c r="Q29" i="19"/>
  <c r="P29" i="19"/>
  <c r="O29" i="19"/>
  <c r="N29" i="19"/>
  <c r="M29" i="19"/>
  <c r="L29" i="19"/>
  <c r="K29" i="19"/>
  <c r="J29" i="19"/>
  <c r="G29" i="19"/>
  <c r="F29" i="19"/>
  <c r="E29" i="19"/>
  <c r="D29" i="19"/>
  <c r="C29" i="19"/>
  <c r="Q28" i="19"/>
  <c r="P28" i="19"/>
  <c r="O28" i="19"/>
  <c r="N28" i="19"/>
  <c r="M28" i="19"/>
  <c r="L28" i="19"/>
  <c r="K28" i="19"/>
  <c r="J28" i="19"/>
  <c r="G28" i="19"/>
  <c r="F28" i="19"/>
  <c r="E28" i="19"/>
  <c r="D28" i="19"/>
  <c r="C28" i="19"/>
  <c r="Q27" i="19"/>
  <c r="P27" i="19"/>
  <c r="O27" i="19"/>
  <c r="N27" i="19"/>
  <c r="M27" i="19"/>
  <c r="L27" i="19"/>
  <c r="K27" i="19"/>
  <c r="J27" i="19"/>
  <c r="G27" i="19"/>
  <c r="F27" i="19"/>
  <c r="E27" i="19"/>
  <c r="D27" i="19"/>
  <c r="C27" i="19"/>
  <c r="Q26" i="19"/>
  <c r="P26" i="19"/>
  <c r="O26" i="19"/>
  <c r="N26" i="19"/>
  <c r="M26" i="19"/>
  <c r="L26" i="19"/>
  <c r="K26" i="19"/>
  <c r="J26" i="19"/>
  <c r="G26" i="19"/>
  <c r="F26" i="19"/>
  <c r="E26" i="19"/>
  <c r="D26" i="19"/>
  <c r="C26" i="19"/>
  <c r="Q25" i="19"/>
  <c r="P25" i="19"/>
  <c r="O25" i="19"/>
  <c r="N25" i="19"/>
  <c r="M25" i="19"/>
  <c r="L25" i="19"/>
  <c r="K25" i="19"/>
  <c r="J25" i="19"/>
  <c r="G25" i="19"/>
  <c r="F25" i="19"/>
  <c r="E25" i="19"/>
  <c r="D25" i="19"/>
  <c r="C25" i="19"/>
  <c r="C10" i="19"/>
  <c r="D10" i="19"/>
  <c r="E10" i="19"/>
  <c r="G10" i="19"/>
  <c r="J10" i="19"/>
  <c r="K10" i="19"/>
  <c r="L10" i="19"/>
  <c r="M10" i="19"/>
  <c r="N10" i="19"/>
  <c r="O10" i="19"/>
  <c r="P10" i="19"/>
  <c r="Q10" i="19"/>
  <c r="C11" i="19"/>
  <c r="D11" i="19"/>
  <c r="E11" i="19"/>
  <c r="F11" i="19"/>
  <c r="G11" i="19"/>
  <c r="J11" i="19"/>
  <c r="K11" i="19"/>
  <c r="L11" i="19"/>
  <c r="M11" i="19"/>
  <c r="N11" i="19"/>
  <c r="O11" i="19"/>
  <c r="P11" i="19"/>
  <c r="Q11" i="19"/>
  <c r="C12" i="19"/>
  <c r="D12" i="19"/>
  <c r="E12" i="19"/>
  <c r="F12" i="19"/>
  <c r="G12" i="19"/>
  <c r="J12" i="19"/>
  <c r="K12" i="19"/>
  <c r="L12" i="19"/>
  <c r="M12" i="19"/>
  <c r="N12" i="19"/>
  <c r="O12" i="19"/>
  <c r="P12" i="19"/>
  <c r="Q12" i="19"/>
  <c r="C13" i="19"/>
  <c r="D13" i="19"/>
  <c r="E13" i="19"/>
  <c r="F13" i="19"/>
  <c r="G13" i="19"/>
  <c r="J13" i="19"/>
  <c r="K13" i="19"/>
  <c r="L13" i="19"/>
  <c r="M13" i="19"/>
  <c r="N13" i="19"/>
  <c r="O13" i="19"/>
  <c r="P13" i="19"/>
  <c r="Q13" i="19"/>
  <c r="C14" i="19"/>
  <c r="D14" i="19"/>
  <c r="E14" i="19"/>
  <c r="F14" i="19"/>
  <c r="G14" i="19"/>
  <c r="J14" i="19"/>
  <c r="K14" i="19"/>
  <c r="L14" i="19"/>
  <c r="M14" i="19"/>
  <c r="N14" i="19"/>
  <c r="O14" i="19"/>
  <c r="P14" i="19"/>
  <c r="Q14" i="19"/>
  <c r="C15" i="19"/>
  <c r="D15" i="19"/>
  <c r="E15" i="19"/>
  <c r="F15" i="19"/>
  <c r="G15" i="19"/>
  <c r="J15" i="19"/>
  <c r="K15" i="19"/>
  <c r="L15" i="19"/>
  <c r="M15" i="19"/>
  <c r="N15" i="19"/>
  <c r="O15" i="19"/>
  <c r="P15" i="19"/>
  <c r="Q15" i="19"/>
  <c r="C16" i="19"/>
  <c r="D16" i="19"/>
  <c r="E16" i="19"/>
  <c r="F16" i="19"/>
  <c r="G16" i="19"/>
  <c r="J16" i="19"/>
  <c r="K16" i="19"/>
  <c r="L16" i="19"/>
  <c r="M16" i="19"/>
  <c r="N16" i="19"/>
  <c r="O16" i="19"/>
  <c r="P16" i="19"/>
  <c r="Q16" i="19"/>
  <c r="C17" i="19"/>
  <c r="D17" i="19"/>
  <c r="E17" i="19"/>
  <c r="F17" i="19"/>
  <c r="G17" i="19"/>
  <c r="J17" i="19"/>
  <c r="K17" i="19"/>
  <c r="L17" i="19"/>
  <c r="M17" i="19"/>
  <c r="N17" i="19"/>
  <c r="O17" i="19"/>
  <c r="P17" i="19"/>
  <c r="Q17" i="19"/>
  <c r="C18" i="19"/>
  <c r="D18" i="19"/>
  <c r="E18" i="19"/>
  <c r="F18" i="19"/>
  <c r="G18" i="19"/>
  <c r="J18" i="19"/>
  <c r="K18" i="19"/>
  <c r="L18" i="19"/>
  <c r="M18" i="19"/>
  <c r="N18" i="19"/>
  <c r="O18" i="19"/>
  <c r="P18" i="19"/>
  <c r="Q18" i="19"/>
  <c r="C19" i="19"/>
  <c r="D19" i="19"/>
  <c r="E19" i="19"/>
  <c r="F19" i="19"/>
  <c r="G19" i="19"/>
  <c r="J19" i="19"/>
  <c r="K19" i="19"/>
  <c r="L19" i="19"/>
  <c r="M19" i="19"/>
  <c r="N19" i="19"/>
  <c r="O19" i="19"/>
  <c r="P19" i="19"/>
  <c r="Q19" i="19"/>
  <c r="C20" i="19"/>
  <c r="D20" i="19"/>
  <c r="E20" i="19"/>
  <c r="F20" i="19"/>
  <c r="G20" i="19"/>
  <c r="J20" i="19"/>
  <c r="K20" i="19"/>
  <c r="L20" i="19"/>
  <c r="M20" i="19"/>
  <c r="N20" i="19"/>
  <c r="O20" i="19"/>
  <c r="P20" i="19"/>
  <c r="Q20" i="19"/>
  <c r="C21" i="19"/>
  <c r="D21" i="19"/>
  <c r="E21" i="19"/>
  <c r="F21" i="19"/>
  <c r="G21" i="19"/>
  <c r="J21" i="19"/>
  <c r="K21" i="19"/>
  <c r="L21" i="19"/>
  <c r="M21" i="19"/>
  <c r="N21" i="19"/>
  <c r="O21" i="19"/>
  <c r="P21" i="19"/>
  <c r="Q21" i="19"/>
  <c r="Q9" i="19"/>
  <c r="P9" i="19"/>
  <c r="O9" i="19"/>
  <c r="N9" i="19"/>
  <c r="M9" i="19"/>
  <c r="L9" i="19"/>
  <c r="K9" i="19"/>
  <c r="J9" i="19"/>
  <c r="G9" i="19"/>
  <c r="F9" i="19"/>
  <c r="E9" i="19"/>
  <c r="D9" i="19"/>
  <c r="C9" i="19"/>
  <c r="F133" i="16"/>
  <c r="E133" i="16"/>
  <c r="F133" i="15"/>
  <c r="E133" i="15"/>
  <c r="F133" i="14"/>
  <c r="E133" i="14"/>
  <c r="F133" i="13"/>
  <c r="E133" i="13"/>
  <c r="F133" i="9"/>
  <c r="E133" i="9"/>
  <c r="F133" i="11"/>
  <c r="E133" i="11"/>
  <c r="F133" i="10"/>
  <c r="E133" i="10"/>
  <c r="F133" i="12"/>
  <c r="E133" i="12"/>
  <c r="F133" i="4"/>
  <c r="E133" i="4"/>
  <c r="F133" i="8"/>
  <c r="E133" i="8"/>
  <c r="F133" i="5"/>
  <c r="E133" i="5"/>
  <c r="F133" i="7"/>
  <c r="E133" i="7"/>
  <c r="F133" i="6"/>
  <c r="E133" i="6"/>
  <c r="F133" i="2"/>
  <c r="E133" i="2"/>
  <c r="I129" i="20"/>
  <c r="H129" i="20"/>
  <c r="I125" i="20"/>
  <c r="H125" i="20"/>
  <c r="I124" i="20"/>
  <c r="H124" i="20"/>
  <c r="I118" i="20"/>
  <c r="H118" i="20"/>
  <c r="I114" i="20"/>
  <c r="H114" i="20"/>
  <c r="I113" i="20"/>
  <c r="H113" i="20"/>
  <c r="I112" i="20"/>
  <c r="H112" i="20"/>
  <c r="I111" i="20"/>
  <c r="H111" i="20"/>
  <c r="I110" i="20"/>
  <c r="H110" i="20"/>
  <c r="I106" i="20"/>
  <c r="H106" i="20"/>
  <c r="I105" i="20"/>
  <c r="H105" i="20"/>
  <c r="I104" i="20"/>
  <c r="H104" i="20"/>
  <c r="I103" i="20"/>
  <c r="H103" i="20"/>
  <c r="I102" i="20"/>
  <c r="H102" i="20"/>
  <c r="I101" i="20"/>
  <c r="H101" i="20"/>
  <c r="I100" i="20"/>
  <c r="H100" i="20"/>
  <c r="I99" i="20"/>
  <c r="H99" i="20"/>
  <c r="I98" i="20"/>
  <c r="H98" i="20"/>
  <c r="I97" i="20"/>
  <c r="H97" i="20"/>
  <c r="I96" i="20"/>
  <c r="H96" i="20"/>
  <c r="I95" i="20"/>
  <c r="H95" i="20"/>
  <c r="I94" i="20"/>
  <c r="H94" i="20"/>
  <c r="I93" i="20"/>
  <c r="H93" i="20"/>
  <c r="I92" i="20"/>
  <c r="H92" i="20"/>
  <c r="I91" i="20"/>
  <c r="H91" i="20"/>
  <c r="I90" i="20"/>
  <c r="H90" i="20"/>
  <c r="I89" i="20"/>
  <c r="H89" i="20"/>
  <c r="I88" i="20"/>
  <c r="H88" i="20"/>
  <c r="I87" i="20"/>
  <c r="H87" i="20"/>
  <c r="I86" i="20"/>
  <c r="H86" i="20"/>
  <c r="I85" i="20"/>
  <c r="H85" i="20"/>
  <c r="I84" i="20"/>
  <c r="H84" i="20"/>
  <c r="I83" i="20"/>
  <c r="H83" i="20"/>
  <c r="I82" i="20"/>
  <c r="H82" i="20"/>
  <c r="I81" i="20"/>
  <c r="H81" i="20"/>
  <c r="I80" i="20"/>
  <c r="H80" i="20"/>
  <c r="I79" i="20"/>
  <c r="H79" i="20"/>
  <c r="I78" i="20"/>
  <c r="H78" i="20"/>
  <c r="I77" i="20"/>
  <c r="H77" i="20"/>
  <c r="I61" i="20"/>
  <c r="H61" i="20"/>
  <c r="I56" i="20"/>
  <c r="H56" i="20"/>
  <c r="I55" i="20"/>
  <c r="H55" i="20"/>
  <c r="I54" i="20"/>
  <c r="H54" i="20"/>
  <c r="I53" i="20"/>
  <c r="H53" i="20"/>
  <c r="I52" i="20"/>
  <c r="H52" i="20"/>
  <c r="I51" i="20"/>
  <c r="H51" i="20"/>
  <c r="I50" i="20"/>
  <c r="H50" i="20"/>
  <c r="I46" i="20"/>
  <c r="H46" i="20"/>
  <c r="I45" i="20"/>
  <c r="H45" i="20"/>
  <c r="I44" i="20"/>
  <c r="H44" i="20"/>
  <c r="I43" i="20"/>
  <c r="H43" i="20"/>
  <c r="I42" i="20"/>
  <c r="H42" i="20"/>
  <c r="I41" i="20"/>
  <c r="H41" i="20"/>
  <c r="I40" i="20"/>
  <c r="H40" i="20"/>
  <c r="I39" i="20"/>
  <c r="H39" i="20"/>
  <c r="I38" i="20"/>
  <c r="H38" i="20"/>
  <c r="I37" i="20"/>
  <c r="H37" i="20"/>
  <c r="I36" i="20"/>
  <c r="H36" i="20"/>
  <c r="I35" i="20"/>
  <c r="H35" i="20"/>
  <c r="I25" i="20"/>
  <c r="I21" i="20"/>
  <c r="H21" i="20"/>
  <c r="I20" i="20"/>
  <c r="H20" i="20"/>
  <c r="I19" i="20"/>
  <c r="H19" i="20"/>
  <c r="I18" i="20"/>
  <c r="H18" i="20"/>
  <c r="I17" i="20"/>
  <c r="H17" i="20"/>
  <c r="I16" i="20"/>
  <c r="H16" i="20"/>
  <c r="I15" i="20"/>
  <c r="H15" i="20"/>
  <c r="I14" i="20"/>
  <c r="H14" i="20"/>
  <c r="I13" i="20"/>
  <c r="H13" i="20"/>
  <c r="I12" i="20"/>
  <c r="H12" i="20"/>
  <c r="I11" i="20"/>
  <c r="H11" i="20"/>
  <c r="I10" i="20"/>
  <c r="H10" i="20"/>
  <c r="I9" i="20"/>
  <c r="H9" i="20"/>
  <c r="I7" i="20"/>
  <c r="H7" i="20"/>
  <c r="F130" i="16" l="1"/>
  <c r="E130" i="16"/>
  <c r="D130" i="16"/>
  <c r="C130" i="16"/>
  <c r="F126" i="16"/>
  <c r="E126" i="16"/>
  <c r="D126" i="16"/>
  <c r="C126" i="16"/>
  <c r="F119" i="16"/>
  <c r="E119" i="16"/>
  <c r="D119" i="16"/>
  <c r="C119" i="16"/>
  <c r="F115" i="16"/>
  <c r="E115" i="16"/>
  <c r="D115" i="16"/>
  <c r="C115" i="16"/>
  <c r="F57" i="16"/>
  <c r="E57" i="16"/>
  <c r="D57" i="16"/>
  <c r="D47" i="16"/>
  <c r="F32" i="16"/>
  <c r="F47" i="16" s="1"/>
  <c r="E32" i="16"/>
  <c r="E47" i="16" s="1"/>
  <c r="D32" i="16"/>
  <c r="F22" i="16"/>
  <c r="E22" i="16"/>
  <c r="D22" i="16"/>
  <c r="F130" i="15"/>
  <c r="E130" i="15"/>
  <c r="D130" i="15"/>
  <c r="C130" i="15"/>
  <c r="F126" i="15"/>
  <c r="E126" i="15"/>
  <c r="D126" i="15"/>
  <c r="C126" i="15"/>
  <c r="F119" i="15"/>
  <c r="E119" i="15"/>
  <c r="D119" i="15"/>
  <c r="C119" i="15"/>
  <c r="F115" i="15"/>
  <c r="E115" i="15"/>
  <c r="D115" i="15"/>
  <c r="C115" i="15"/>
  <c r="F57" i="15"/>
  <c r="E57" i="15"/>
  <c r="D57" i="15"/>
  <c r="D47" i="15"/>
  <c r="F32" i="15"/>
  <c r="F47" i="15" s="1"/>
  <c r="E32" i="15"/>
  <c r="E47" i="15" s="1"/>
  <c r="D32" i="15"/>
  <c r="F22" i="15"/>
  <c r="E22" i="15"/>
  <c r="D22" i="15"/>
  <c r="F130" i="14"/>
  <c r="E130" i="14"/>
  <c r="D130" i="14"/>
  <c r="C130" i="14"/>
  <c r="F126" i="14"/>
  <c r="E126" i="14"/>
  <c r="D126" i="14"/>
  <c r="C126" i="14"/>
  <c r="F119" i="14"/>
  <c r="E119" i="14"/>
  <c r="D119" i="14"/>
  <c r="C119" i="14"/>
  <c r="F115" i="14"/>
  <c r="E115" i="14"/>
  <c r="D115" i="14"/>
  <c r="C115" i="14"/>
  <c r="F57" i="14"/>
  <c r="E57" i="14"/>
  <c r="D57" i="14"/>
  <c r="F47" i="14"/>
  <c r="D47" i="14"/>
  <c r="F32" i="14"/>
  <c r="E32" i="14"/>
  <c r="E47" i="14" s="1"/>
  <c r="D32" i="14"/>
  <c r="F22" i="14"/>
  <c r="E22" i="14"/>
  <c r="D22" i="14"/>
  <c r="F130" i="13"/>
  <c r="E130" i="13"/>
  <c r="D130" i="13"/>
  <c r="C130" i="13"/>
  <c r="F126" i="13"/>
  <c r="E126" i="13"/>
  <c r="D126" i="13"/>
  <c r="C126" i="13"/>
  <c r="F119" i="13"/>
  <c r="E119" i="13"/>
  <c r="D119" i="13"/>
  <c r="C119" i="13"/>
  <c r="F115" i="13"/>
  <c r="E115" i="13"/>
  <c r="D115" i="13"/>
  <c r="C115" i="13"/>
  <c r="F57" i="13"/>
  <c r="E57" i="13"/>
  <c r="D57" i="13"/>
  <c r="F47" i="13"/>
  <c r="D47" i="13"/>
  <c r="F32" i="13"/>
  <c r="E32" i="13"/>
  <c r="E47" i="13" s="1"/>
  <c r="D32" i="13"/>
  <c r="F22" i="13"/>
  <c r="E22" i="13"/>
  <c r="D22" i="13"/>
  <c r="F130" i="9"/>
  <c r="E130" i="9"/>
  <c r="D130" i="9"/>
  <c r="C130" i="9"/>
  <c r="F126" i="9"/>
  <c r="E126" i="9"/>
  <c r="D126" i="9"/>
  <c r="C126" i="9"/>
  <c r="F119" i="9"/>
  <c r="E119" i="9"/>
  <c r="D119" i="9"/>
  <c r="C119" i="9"/>
  <c r="F115" i="9"/>
  <c r="E115" i="9"/>
  <c r="D115" i="9"/>
  <c r="C115" i="9"/>
  <c r="F57" i="9"/>
  <c r="E57" i="9"/>
  <c r="D57" i="9"/>
  <c r="F47" i="9"/>
  <c r="D47" i="9"/>
  <c r="F32" i="9"/>
  <c r="E32" i="9"/>
  <c r="E47" i="9" s="1"/>
  <c r="D32" i="9"/>
  <c r="F22" i="9"/>
  <c r="E22" i="9"/>
  <c r="D22" i="9"/>
  <c r="F130" i="11"/>
  <c r="E130" i="11"/>
  <c r="D130" i="11"/>
  <c r="C130" i="11"/>
  <c r="F126" i="11"/>
  <c r="E126" i="11"/>
  <c r="D126" i="11"/>
  <c r="C126" i="11"/>
  <c r="F119" i="11"/>
  <c r="E119" i="11"/>
  <c r="D119" i="11"/>
  <c r="C119" i="11"/>
  <c r="F115" i="11"/>
  <c r="E115" i="11"/>
  <c r="D115" i="11"/>
  <c r="C115" i="11"/>
  <c r="F57" i="11"/>
  <c r="E57" i="11"/>
  <c r="D57" i="11"/>
  <c r="F47" i="11"/>
  <c r="D47" i="11"/>
  <c r="F32" i="11"/>
  <c r="E32" i="11"/>
  <c r="E47" i="11" s="1"/>
  <c r="D32" i="11"/>
  <c r="F22" i="11"/>
  <c r="E22" i="11"/>
  <c r="D22" i="11"/>
  <c r="F130" i="10"/>
  <c r="E130" i="10"/>
  <c r="D130" i="10"/>
  <c r="C130" i="10"/>
  <c r="F126" i="10"/>
  <c r="E126" i="10"/>
  <c r="D126" i="10"/>
  <c r="C126" i="10"/>
  <c r="F119" i="10"/>
  <c r="E119" i="10"/>
  <c r="D119" i="10"/>
  <c r="C119" i="10"/>
  <c r="F115" i="10"/>
  <c r="E115" i="10"/>
  <c r="D115" i="10"/>
  <c r="C115" i="10"/>
  <c r="F57" i="10"/>
  <c r="E57" i="10"/>
  <c r="D57" i="10"/>
  <c r="F47" i="10"/>
  <c r="E47" i="10"/>
  <c r="D47" i="10"/>
  <c r="F32" i="10"/>
  <c r="E32" i="10"/>
  <c r="D32" i="10"/>
  <c r="F22" i="10"/>
  <c r="E22" i="10"/>
  <c r="D22" i="10"/>
  <c r="F130" i="12"/>
  <c r="E130" i="12"/>
  <c r="D130" i="12"/>
  <c r="C130" i="12"/>
  <c r="F126" i="12"/>
  <c r="E126" i="12"/>
  <c r="D126" i="12"/>
  <c r="C126" i="12"/>
  <c r="F119" i="12"/>
  <c r="E119" i="12"/>
  <c r="D119" i="12"/>
  <c r="C119" i="12"/>
  <c r="F115" i="12"/>
  <c r="E115" i="12"/>
  <c r="D115" i="12"/>
  <c r="C115" i="12"/>
  <c r="F57" i="12"/>
  <c r="E57" i="12"/>
  <c r="D57" i="12"/>
  <c r="F47" i="12"/>
  <c r="D47" i="12"/>
  <c r="F32" i="12"/>
  <c r="E32" i="12"/>
  <c r="E47" i="12" s="1"/>
  <c r="D32" i="12"/>
  <c r="F22" i="12"/>
  <c r="E22" i="12"/>
  <c r="D22" i="12"/>
  <c r="F130" i="4"/>
  <c r="E130" i="4"/>
  <c r="D130" i="4"/>
  <c r="C130" i="4"/>
  <c r="F126" i="4"/>
  <c r="E126" i="4"/>
  <c r="D126" i="4"/>
  <c r="C126" i="4"/>
  <c r="F119" i="4"/>
  <c r="E119" i="4"/>
  <c r="D119" i="4"/>
  <c r="C119" i="4"/>
  <c r="F115" i="4"/>
  <c r="E115" i="4"/>
  <c r="D115" i="4"/>
  <c r="C115" i="4"/>
  <c r="F57" i="4"/>
  <c r="E57" i="4"/>
  <c r="D57" i="4"/>
  <c r="F47" i="4"/>
  <c r="D47" i="4"/>
  <c r="F32" i="4"/>
  <c r="E32" i="4"/>
  <c r="E47" i="4" s="1"/>
  <c r="D32" i="4"/>
  <c r="F22" i="4"/>
  <c r="E22" i="4"/>
  <c r="D22" i="4"/>
  <c r="F130" i="8"/>
  <c r="E130" i="8"/>
  <c r="D130" i="8"/>
  <c r="C130" i="8"/>
  <c r="F126" i="8"/>
  <c r="E126" i="8"/>
  <c r="D126" i="8"/>
  <c r="C126" i="8"/>
  <c r="F119" i="8"/>
  <c r="E119" i="8"/>
  <c r="D119" i="8"/>
  <c r="C119" i="8"/>
  <c r="F115" i="8"/>
  <c r="E115" i="8"/>
  <c r="D115" i="8"/>
  <c r="C115" i="8"/>
  <c r="F57" i="8"/>
  <c r="E57" i="8"/>
  <c r="D57" i="8"/>
  <c r="E47" i="8"/>
  <c r="D47" i="8"/>
  <c r="F32" i="8"/>
  <c r="F47" i="8" s="1"/>
  <c r="E32" i="8"/>
  <c r="D32" i="8"/>
  <c r="F22" i="8"/>
  <c r="E22" i="8"/>
  <c r="D22" i="8"/>
  <c r="F130" i="5"/>
  <c r="E130" i="5"/>
  <c r="D130" i="5"/>
  <c r="C130" i="5"/>
  <c r="F126" i="5"/>
  <c r="E126" i="5"/>
  <c r="D126" i="5"/>
  <c r="C126" i="5"/>
  <c r="F119" i="5"/>
  <c r="E119" i="5"/>
  <c r="D119" i="5"/>
  <c r="C119" i="5"/>
  <c r="F115" i="5"/>
  <c r="E115" i="5"/>
  <c r="D115" i="5"/>
  <c r="C115" i="5"/>
  <c r="F57" i="5"/>
  <c r="E57" i="5"/>
  <c r="D57" i="5"/>
  <c r="F47" i="5"/>
  <c r="D47" i="5"/>
  <c r="F32" i="5"/>
  <c r="E32" i="5"/>
  <c r="E47" i="5" s="1"/>
  <c r="D32" i="5"/>
  <c r="F22" i="5"/>
  <c r="E22" i="5"/>
  <c r="D22" i="5"/>
  <c r="F130" i="7"/>
  <c r="E130" i="7"/>
  <c r="D130" i="7"/>
  <c r="C130" i="7"/>
  <c r="F126" i="7"/>
  <c r="E126" i="7"/>
  <c r="D126" i="7"/>
  <c r="C126" i="7"/>
  <c r="F119" i="7"/>
  <c r="E119" i="7"/>
  <c r="D119" i="7"/>
  <c r="C119" i="7"/>
  <c r="F115" i="7"/>
  <c r="E115" i="7"/>
  <c r="D115" i="7"/>
  <c r="C115" i="7"/>
  <c r="F57" i="7"/>
  <c r="E57" i="7"/>
  <c r="D57" i="7"/>
  <c r="F47" i="7"/>
  <c r="E47" i="7"/>
  <c r="D47" i="7"/>
  <c r="F32" i="7"/>
  <c r="E32" i="7"/>
  <c r="D32" i="7"/>
  <c r="F22" i="7"/>
  <c r="E22" i="7"/>
  <c r="D22" i="7"/>
  <c r="F130" i="6"/>
  <c r="E130" i="6"/>
  <c r="D130" i="6"/>
  <c r="C130" i="6"/>
  <c r="F126" i="6"/>
  <c r="E126" i="6"/>
  <c r="D126" i="6"/>
  <c r="C126" i="6"/>
  <c r="F119" i="6"/>
  <c r="E119" i="6"/>
  <c r="D119" i="6"/>
  <c r="C119" i="6"/>
  <c r="F115" i="6"/>
  <c r="E115" i="6"/>
  <c r="D115" i="6"/>
  <c r="C115" i="6"/>
  <c r="F57" i="6"/>
  <c r="E57" i="6"/>
  <c r="D57" i="6"/>
  <c r="D47" i="6"/>
  <c r="F32" i="6"/>
  <c r="F47" i="6" s="1"/>
  <c r="E32" i="6"/>
  <c r="E47" i="6" s="1"/>
  <c r="D32" i="6"/>
  <c r="F22" i="6"/>
  <c r="E22" i="6"/>
  <c r="D22" i="6"/>
  <c r="F130" i="19" l="1"/>
  <c r="Q130" i="19"/>
  <c r="P130" i="19"/>
  <c r="O130" i="19"/>
  <c r="N130" i="19"/>
  <c r="M130" i="19"/>
  <c r="L130" i="19"/>
  <c r="K130" i="19"/>
  <c r="J130" i="19"/>
  <c r="I130" i="19"/>
  <c r="H130" i="19"/>
  <c r="G130" i="19"/>
  <c r="E130" i="19"/>
  <c r="D130" i="19"/>
  <c r="C130" i="19"/>
  <c r="N126" i="19"/>
  <c r="H126" i="19"/>
  <c r="R124" i="19"/>
  <c r="Q126" i="19"/>
  <c r="P126" i="19"/>
  <c r="J126" i="19"/>
  <c r="I126" i="19"/>
  <c r="F126" i="19"/>
  <c r="P119" i="19"/>
  <c r="L119" i="19"/>
  <c r="Q119" i="19"/>
  <c r="O119" i="19"/>
  <c r="N119" i="19"/>
  <c r="M119" i="19"/>
  <c r="K119" i="19"/>
  <c r="J119" i="19"/>
  <c r="I119" i="19"/>
  <c r="H119" i="19"/>
  <c r="G119" i="19"/>
  <c r="F119" i="19"/>
  <c r="E119" i="19"/>
  <c r="D119" i="19"/>
  <c r="C119" i="19"/>
  <c r="L115" i="19"/>
  <c r="O115" i="19"/>
  <c r="G115" i="19"/>
  <c r="N115" i="19"/>
  <c r="M115" i="19"/>
  <c r="F115" i="19"/>
  <c r="E115" i="19"/>
  <c r="D115" i="19"/>
  <c r="R104" i="19"/>
  <c r="R101" i="19"/>
  <c r="R96" i="19"/>
  <c r="R88" i="19"/>
  <c r="R85" i="19"/>
  <c r="R84" i="19"/>
  <c r="R79" i="19"/>
  <c r="Q107" i="19"/>
  <c r="I107" i="19"/>
  <c r="R67" i="19"/>
  <c r="Q73" i="19"/>
  <c r="I73" i="19"/>
  <c r="M73" i="19"/>
  <c r="E73" i="19"/>
  <c r="R55" i="19"/>
  <c r="M57" i="19"/>
  <c r="E57" i="19"/>
  <c r="R45" i="19"/>
  <c r="R44" i="19"/>
  <c r="R37" i="19"/>
  <c r="K47" i="19"/>
  <c r="R28" i="19"/>
  <c r="O32" i="19"/>
  <c r="G32" i="19"/>
  <c r="N32" i="19"/>
  <c r="F32" i="19"/>
  <c r="R24" i="19"/>
  <c r="R21" i="19"/>
  <c r="R20" i="19"/>
  <c r="R19" i="19"/>
  <c r="R18" i="19"/>
  <c r="R17" i="19"/>
  <c r="R16" i="19"/>
  <c r="R15" i="19"/>
  <c r="O22" i="19"/>
  <c r="G22" i="19"/>
  <c r="R14" i="19"/>
  <c r="R13" i="19"/>
  <c r="R12" i="19"/>
  <c r="L22" i="19"/>
  <c r="R11" i="19"/>
  <c r="M22" i="19"/>
  <c r="K22" i="19"/>
  <c r="J22" i="19"/>
  <c r="E22" i="19"/>
  <c r="R10" i="19"/>
  <c r="D22" i="19"/>
  <c r="R8" i="19"/>
  <c r="R7" i="19"/>
  <c r="H22" i="19" l="1"/>
  <c r="P22" i="19"/>
  <c r="R30" i="19"/>
  <c r="R33" i="19"/>
  <c r="D47" i="19"/>
  <c r="L47" i="19"/>
  <c r="G47" i="19"/>
  <c r="O47" i="19"/>
  <c r="R43" i="19"/>
  <c r="F57" i="19"/>
  <c r="N57" i="19"/>
  <c r="R54" i="19"/>
  <c r="F73" i="19"/>
  <c r="N73" i="19"/>
  <c r="R66" i="19"/>
  <c r="J107" i="19"/>
  <c r="R78" i="19"/>
  <c r="E107" i="19"/>
  <c r="M107" i="19"/>
  <c r="R87" i="19"/>
  <c r="R95" i="19"/>
  <c r="R103" i="19"/>
  <c r="R123" i="19"/>
  <c r="R126" i="19" s="1"/>
  <c r="K126" i="19"/>
  <c r="R29" i="19"/>
  <c r="E47" i="19"/>
  <c r="M47" i="19"/>
  <c r="R42" i="19"/>
  <c r="G57" i="19"/>
  <c r="O57" i="19"/>
  <c r="R53" i="19"/>
  <c r="G73" i="19"/>
  <c r="O73" i="19"/>
  <c r="R65" i="19"/>
  <c r="K73" i="19"/>
  <c r="C107" i="19"/>
  <c r="K107" i="19"/>
  <c r="R86" i="19"/>
  <c r="R94" i="19"/>
  <c r="R102" i="19"/>
  <c r="H115" i="19"/>
  <c r="P115" i="19"/>
  <c r="R114" i="19"/>
  <c r="D126" i="19"/>
  <c r="L126" i="19"/>
  <c r="R31" i="19"/>
  <c r="I32" i="19"/>
  <c r="Q32" i="19"/>
  <c r="R27" i="19"/>
  <c r="F47" i="19"/>
  <c r="N47" i="19"/>
  <c r="I47" i="19"/>
  <c r="Q47" i="19"/>
  <c r="R41" i="19"/>
  <c r="H57" i="19"/>
  <c r="P57" i="19"/>
  <c r="R52" i="19"/>
  <c r="H73" i="19"/>
  <c r="P73" i="19"/>
  <c r="R64" i="19"/>
  <c r="R72" i="19"/>
  <c r="R93" i="19"/>
  <c r="I115" i="19"/>
  <c r="Q115" i="19"/>
  <c r="R113" i="19"/>
  <c r="E126" i="19"/>
  <c r="M126" i="19"/>
  <c r="J32" i="19"/>
  <c r="R26" i="19"/>
  <c r="R40" i="19"/>
  <c r="I57" i="19"/>
  <c r="Q57" i="19"/>
  <c r="R51" i="19"/>
  <c r="R63" i="19"/>
  <c r="R71" i="19"/>
  <c r="R83" i="19"/>
  <c r="R92" i="19"/>
  <c r="R100" i="19"/>
  <c r="J115" i="19"/>
  <c r="R110" i="19"/>
  <c r="R112" i="19"/>
  <c r="I22" i="19"/>
  <c r="Q22" i="19"/>
  <c r="R25" i="19"/>
  <c r="K32" i="19"/>
  <c r="H47" i="19"/>
  <c r="P47" i="19"/>
  <c r="R39" i="19"/>
  <c r="J57" i="19"/>
  <c r="R50" i="19"/>
  <c r="J73" i="19"/>
  <c r="R62" i="19"/>
  <c r="R70" i="19"/>
  <c r="F107" i="19"/>
  <c r="N107" i="19"/>
  <c r="R82" i="19"/>
  <c r="D107" i="19"/>
  <c r="L107" i="19"/>
  <c r="R91" i="19"/>
  <c r="R99" i="19"/>
  <c r="C115" i="19"/>
  <c r="K115" i="19"/>
  <c r="R111" i="19"/>
  <c r="G126" i="19"/>
  <c r="O126" i="19"/>
  <c r="D32" i="19"/>
  <c r="L32" i="19"/>
  <c r="E32" i="19"/>
  <c r="M32" i="19"/>
  <c r="J47" i="19"/>
  <c r="R38" i="19"/>
  <c r="C57" i="19"/>
  <c r="R57" i="19" s="1"/>
  <c r="K57" i="19"/>
  <c r="R61" i="19"/>
  <c r="D73" i="19"/>
  <c r="L73" i="19"/>
  <c r="R69" i="19"/>
  <c r="G107" i="19"/>
  <c r="O107" i="19"/>
  <c r="R81" i="19"/>
  <c r="R90" i="19"/>
  <c r="R98" i="19"/>
  <c r="R106" i="19"/>
  <c r="F22" i="19"/>
  <c r="F133" i="19" s="1"/>
  <c r="N22" i="19"/>
  <c r="H32" i="19"/>
  <c r="P32" i="19"/>
  <c r="R36" i="19"/>
  <c r="R46" i="19"/>
  <c r="D57" i="19"/>
  <c r="L57" i="19"/>
  <c r="R56" i="19"/>
  <c r="R68" i="19"/>
  <c r="H107" i="19"/>
  <c r="P107" i="19"/>
  <c r="R80" i="19"/>
  <c r="R89" i="19"/>
  <c r="R97" i="19"/>
  <c r="R105" i="19"/>
  <c r="R125" i="19"/>
  <c r="R9" i="19"/>
  <c r="R22" i="19" s="1"/>
  <c r="R35" i="19"/>
  <c r="R118" i="19"/>
  <c r="R119" i="19" s="1"/>
  <c r="R77" i="19"/>
  <c r="C73" i="19"/>
  <c r="R49" i="19"/>
  <c r="C126" i="19"/>
  <c r="C32" i="19"/>
  <c r="R130" i="19"/>
  <c r="R115" i="19" l="1"/>
  <c r="I133" i="19"/>
  <c r="H133" i="19"/>
  <c r="R47" i="19"/>
  <c r="R32" i="19"/>
  <c r="R107" i="19"/>
  <c r="R73" i="19"/>
  <c r="C50" i="20"/>
  <c r="D50" i="20"/>
  <c r="E50" i="20"/>
  <c r="F50" i="20"/>
  <c r="G50" i="20"/>
  <c r="J50" i="20"/>
  <c r="K50" i="20"/>
  <c r="L50" i="20"/>
  <c r="M50" i="20"/>
  <c r="N50" i="20"/>
  <c r="O50" i="20"/>
  <c r="P50" i="20"/>
  <c r="Q50" i="20"/>
  <c r="C51" i="20"/>
  <c r="R51" i="20" s="1"/>
  <c r="D51" i="20"/>
  <c r="E51" i="20"/>
  <c r="F51" i="20"/>
  <c r="G51" i="20"/>
  <c r="J51" i="20"/>
  <c r="K51" i="20"/>
  <c r="L51" i="20"/>
  <c r="M51" i="20"/>
  <c r="N51" i="20"/>
  <c r="O51" i="20"/>
  <c r="P51" i="20"/>
  <c r="Q51" i="20"/>
  <c r="C52" i="20"/>
  <c r="D52" i="20"/>
  <c r="E52" i="20"/>
  <c r="F52" i="20"/>
  <c r="G52" i="20"/>
  <c r="J52" i="20"/>
  <c r="K52" i="20"/>
  <c r="L52" i="20"/>
  <c r="M52" i="20"/>
  <c r="N52" i="20"/>
  <c r="O52" i="20"/>
  <c r="P52" i="20"/>
  <c r="Q52" i="20"/>
  <c r="C53" i="20"/>
  <c r="D53" i="20"/>
  <c r="E53" i="20"/>
  <c r="F53" i="20"/>
  <c r="G53" i="20"/>
  <c r="J53" i="20"/>
  <c r="K53" i="20"/>
  <c r="L53" i="20"/>
  <c r="M53" i="20"/>
  <c r="N53" i="20"/>
  <c r="O53" i="20"/>
  <c r="P53" i="20"/>
  <c r="Q53" i="20"/>
  <c r="C54" i="20"/>
  <c r="D54" i="20"/>
  <c r="E54" i="20"/>
  <c r="F54" i="20"/>
  <c r="G54" i="20"/>
  <c r="J54" i="20"/>
  <c r="K54" i="20"/>
  <c r="L54" i="20"/>
  <c r="M54" i="20"/>
  <c r="N54" i="20"/>
  <c r="O54" i="20"/>
  <c r="P54" i="20"/>
  <c r="Q54" i="20"/>
  <c r="C55" i="20"/>
  <c r="D55" i="20"/>
  <c r="E55" i="20"/>
  <c r="F55" i="20"/>
  <c r="G55" i="20"/>
  <c r="J55" i="20"/>
  <c r="K55" i="20"/>
  <c r="L55" i="20"/>
  <c r="M55" i="20"/>
  <c r="N55" i="20"/>
  <c r="O55" i="20"/>
  <c r="P55" i="20"/>
  <c r="Q55" i="20"/>
  <c r="C56" i="20"/>
  <c r="D56" i="20"/>
  <c r="E56" i="20"/>
  <c r="F56" i="20"/>
  <c r="G56" i="20"/>
  <c r="J56" i="20"/>
  <c r="K56" i="20"/>
  <c r="L56" i="20"/>
  <c r="M56" i="20"/>
  <c r="N56" i="20"/>
  <c r="O56" i="20"/>
  <c r="P56" i="20"/>
  <c r="Q56" i="20"/>
  <c r="C26" i="20"/>
  <c r="D26" i="20"/>
  <c r="E26" i="20"/>
  <c r="F26" i="20"/>
  <c r="G26" i="20"/>
  <c r="J26" i="20"/>
  <c r="K26" i="20"/>
  <c r="L26" i="20"/>
  <c r="M26" i="20"/>
  <c r="N26" i="20"/>
  <c r="O26" i="20"/>
  <c r="P26" i="20"/>
  <c r="Q26" i="20"/>
  <c r="C27" i="20"/>
  <c r="D27" i="20"/>
  <c r="E27" i="20"/>
  <c r="F27" i="20"/>
  <c r="G27" i="20"/>
  <c r="J27" i="20"/>
  <c r="K27" i="20"/>
  <c r="L27" i="20"/>
  <c r="M27" i="20"/>
  <c r="N27" i="20"/>
  <c r="O27" i="20"/>
  <c r="P27" i="20"/>
  <c r="Q27" i="20"/>
  <c r="C28" i="20"/>
  <c r="D28" i="20"/>
  <c r="E28" i="20"/>
  <c r="F28" i="20"/>
  <c r="G28" i="20"/>
  <c r="J28" i="20"/>
  <c r="K28" i="20"/>
  <c r="L28" i="20"/>
  <c r="M28" i="20"/>
  <c r="N28" i="20"/>
  <c r="O28" i="20"/>
  <c r="P28" i="20"/>
  <c r="Q28" i="20"/>
  <c r="C29" i="20"/>
  <c r="D29" i="20"/>
  <c r="E29" i="20"/>
  <c r="F29" i="20"/>
  <c r="G29" i="20"/>
  <c r="J29" i="20"/>
  <c r="K29" i="20"/>
  <c r="L29" i="20"/>
  <c r="M29" i="20"/>
  <c r="N29" i="20"/>
  <c r="O29" i="20"/>
  <c r="P29" i="20"/>
  <c r="Q29" i="20"/>
  <c r="C30" i="20"/>
  <c r="D30" i="20"/>
  <c r="E30" i="20"/>
  <c r="F30" i="20"/>
  <c r="G30" i="20"/>
  <c r="J30" i="20"/>
  <c r="K30" i="20"/>
  <c r="L30" i="20"/>
  <c r="M30" i="20"/>
  <c r="N30" i="20"/>
  <c r="O30" i="20"/>
  <c r="P30" i="20"/>
  <c r="Q30" i="20"/>
  <c r="C31" i="20"/>
  <c r="D31" i="20"/>
  <c r="E31" i="20"/>
  <c r="F31" i="20"/>
  <c r="G31" i="20"/>
  <c r="J31" i="20"/>
  <c r="K31" i="20"/>
  <c r="L31" i="20"/>
  <c r="M31" i="20"/>
  <c r="N31" i="20"/>
  <c r="O31" i="20"/>
  <c r="P31" i="20"/>
  <c r="Q31" i="20"/>
  <c r="C62" i="20"/>
  <c r="D62" i="20"/>
  <c r="E62" i="20"/>
  <c r="F62" i="20"/>
  <c r="G62" i="20"/>
  <c r="J62" i="20"/>
  <c r="K62" i="20"/>
  <c r="L62" i="20"/>
  <c r="M62" i="20"/>
  <c r="N62" i="20"/>
  <c r="O62" i="20"/>
  <c r="P62" i="20"/>
  <c r="Q62" i="20"/>
  <c r="C63" i="20"/>
  <c r="D63" i="20"/>
  <c r="E63" i="20"/>
  <c r="F63" i="20"/>
  <c r="G63" i="20"/>
  <c r="J63" i="20"/>
  <c r="K63" i="20"/>
  <c r="L63" i="20"/>
  <c r="M63" i="20"/>
  <c r="N63" i="20"/>
  <c r="O63" i="20"/>
  <c r="P63" i="20"/>
  <c r="Q63" i="20"/>
  <c r="C64" i="20"/>
  <c r="D64" i="20"/>
  <c r="E64" i="20"/>
  <c r="F64" i="20"/>
  <c r="G64" i="20"/>
  <c r="J64" i="20"/>
  <c r="K64" i="20"/>
  <c r="L64" i="20"/>
  <c r="M64" i="20"/>
  <c r="N64" i="20"/>
  <c r="O64" i="20"/>
  <c r="P64" i="20"/>
  <c r="Q64" i="20"/>
  <c r="C65" i="20"/>
  <c r="D65" i="20"/>
  <c r="E65" i="20"/>
  <c r="F65" i="20"/>
  <c r="G65" i="20"/>
  <c r="J65" i="20"/>
  <c r="K65" i="20"/>
  <c r="L65" i="20"/>
  <c r="M65" i="20"/>
  <c r="N65" i="20"/>
  <c r="O65" i="20"/>
  <c r="P65" i="20"/>
  <c r="Q65" i="20"/>
  <c r="C66" i="20"/>
  <c r="D66" i="20"/>
  <c r="E66" i="20"/>
  <c r="F66" i="20"/>
  <c r="G66" i="20"/>
  <c r="J66" i="20"/>
  <c r="K66" i="20"/>
  <c r="L66" i="20"/>
  <c r="M66" i="20"/>
  <c r="N66" i="20"/>
  <c r="O66" i="20"/>
  <c r="P66" i="20"/>
  <c r="Q66" i="20"/>
  <c r="C67" i="20"/>
  <c r="D67" i="20"/>
  <c r="E67" i="20"/>
  <c r="F67" i="20"/>
  <c r="G67" i="20"/>
  <c r="J67" i="20"/>
  <c r="K67" i="20"/>
  <c r="L67" i="20"/>
  <c r="M67" i="20"/>
  <c r="N67" i="20"/>
  <c r="O67" i="20"/>
  <c r="P67" i="20"/>
  <c r="Q67" i="20"/>
  <c r="C68" i="20"/>
  <c r="D68" i="20"/>
  <c r="E68" i="20"/>
  <c r="F68" i="20"/>
  <c r="G68" i="20"/>
  <c r="J68" i="20"/>
  <c r="K68" i="20"/>
  <c r="L68" i="20"/>
  <c r="M68" i="20"/>
  <c r="N68" i="20"/>
  <c r="O68" i="20"/>
  <c r="P68" i="20"/>
  <c r="Q68" i="20"/>
  <c r="C69" i="20"/>
  <c r="D69" i="20"/>
  <c r="E69" i="20"/>
  <c r="F69" i="20"/>
  <c r="G69" i="20"/>
  <c r="J69" i="20"/>
  <c r="K69" i="20"/>
  <c r="L69" i="20"/>
  <c r="M69" i="20"/>
  <c r="N69" i="20"/>
  <c r="O69" i="20"/>
  <c r="P69" i="20"/>
  <c r="Q69" i="20"/>
  <c r="C70" i="20"/>
  <c r="D70" i="20"/>
  <c r="E70" i="20"/>
  <c r="F70" i="20"/>
  <c r="G70" i="20"/>
  <c r="J70" i="20"/>
  <c r="K70" i="20"/>
  <c r="L70" i="20"/>
  <c r="M70" i="20"/>
  <c r="N70" i="20"/>
  <c r="O70" i="20"/>
  <c r="P70" i="20"/>
  <c r="Q70" i="20"/>
  <c r="C71" i="20"/>
  <c r="D71" i="20"/>
  <c r="E71" i="20"/>
  <c r="F71" i="20"/>
  <c r="G71" i="20"/>
  <c r="J71" i="20"/>
  <c r="K71" i="20"/>
  <c r="L71" i="20"/>
  <c r="M71" i="20"/>
  <c r="N71" i="20"/>
  <c r="O71" i="20"/>
  <c r="P71" i="20"/>
  <c r="Q71" i="20"/>
  <c r="C72" i="20"/>
  <c r="D72" i="20"/>
  <c r="E72" i="20"/>
  <c r="F72" i="20"/>
  <c r="G72" i="20"/>
  <c r="J72" i="20"/>
  <c r="K72" i="20"/>
  <c r="L72" i="20"/>
  <c r="M72" i="20"/>
  <c r="N72" i="20"/>
  <c r="O72" i="20"/>
  <c r="P72" i="20"/>
  <c r="Q72" i="20"/>
  <c r="C78" i="20"/>
  <c r="D78" i="20"/>
  <c r="E78" i="20"/>
  <c r="F78" i="20"/>
  <c r="G78" i="20"/>
  <c r="J78" i="20"/>
  <c r="K78" i="20"/>
  <c r="L78" i="20"/>
  <c r="M78" i="20"/>
  <c r="N78" i="20"/>
  <c r="O78" i="20"/>
  <c r="P78" i="20"/>
  <c r="Q78" i="20"/>
  <c r="C79" i="20"/>
  <c r="D79" i="20"/>
  <c r="E79" i="20"/>
  <c r="F79" i="20"/>
  <c r="G79" i="20"/>
  <c r="J79" i="20"/>
  <c r="K79" i="20"/>
  <c r="L79" i="20"/>
  <c r="M79" i="20"/>
  <c r="N79" i="20"/>
  <c r="O79" i="20"/>
  <c r="P79" i="20"/>
  <c r="Q79" i="20"/>
  <c r="C80" i="20"/>
  <c r="D80" i="20"/>
  <c r="E80" i="20"/>
  <c r="F80" i="20"/>
  <c r="G80" i="20"/>
  <c r="J80" i="20"/>
  <c r="K80" i="20"/>
  <c r="L80" i="20"/>
  <c r="M80" i="20"/>
  <c r="N80" i="20"/>
  <c r="O80" i="20"/>
  <c r="P80" i="20"/>
  <c r="Q80" i="20"/>
  <c r="C81" i="20"/>
  <c r="D81" i="20"/>
  <c r="E81" i="20"/>
  <c r="F81" i="20"/>
  <c r="G81" i="20"/>
  <c r="J81" i="20"/>
  <c r="K81" i="20"/>
  <c r="L81" i="20"/>
  <c r="M81" i="20"/>
  <c r="N81" i="20"/>
  <c r="O81" i="20"/>
  <c r="P81" i="20"/>
  <c r="Q81" i="20"/>
  <c r="C82" i="20"/>
  <c r="D82" i="20"/>
  <c r="E82" i="20"/>
  <c r="F82" i="20"/>
  <c r="G82" i="20"/>
  <c r="J82" i="20"/>
  <c r="K82" i="20"/>
  <c r="L82" i="20"/>
  <c r="M82" i="20"/>
  <c r="N82" i="20"/>
  <c r="O82" i="20"/>
  <c r="P82" i="20"/>
  <c r="Q82" i="20"/>
  <c r="C83" i="20"/>
  <c r="D83" i="20"/>
  <c r="E83" i="20"/>
  <c r="F83" i="20"/>
  <c r="G83" i="20"/>
  <c r="J83" i="20"/>
  <c r="K83" i="20"/>
  <c r="L83" i="20"/>
  <c r="M83" i="20"/>
  <c r="N83" i="20"/>
  <c r="O83" i="20"/>
  <c r="P83" i="20"/>
  <c r="Q83" i="20"/>
  <c r="C84" i="20"/>
  <c r="D84" i="20"/>
  <c r="E84" i="20"/>
  <c r="F84" i="20"/>
  <c r="G84" i="20"/>
  <c r="J84" i="20"/>
  <c r="K84" i="20"/>
  <c r="L84" i="20"/>
  <c r="M84" i="20"/>
  <c r="N84" i="20"/>
  <c r="O84" i="20"/>
  <c r="P84" i="20"/>
  <c r="Q84" i="20"/>
  <c r="C85" i="20"/>
  <c r="D85" i="20"/>
  <c r="E85" i="20"/>
  <c r="F85" i="20"/>
  <c r="G85" i="20"/>
  <c r="J85" i="20"/>
  <c r="K85" i="20"/>
  <c r="L85" i="20"/>
  <c r="M85" i="20"/>
  <c r="N85" i="20"/>
  <c r="O85" i="20"/>
  <c r="P85" i="20"/>
  <c r="Q85" i="20"/>
  <c r="C86" i="20"/>
  <c r="D86" i="20"/>
  <c r="E86" i="20"/>
  <c r="F86" i="20"/>
  <c r="G86" i="20"/>
  <c r="J86" i="20"/>
  <c r="K86" i="20"/>
  <c r="L86" i="20"/>
  <c r="M86" i="20"/>
  <c r="N86" i="20"/>
  <c r="O86" i="20"/>
  <c r="P86" i="20"/>
  <c r="Q86" i="20"/>
  <c r="C87" i="20"/>
  <c r="D87" i="20"/>
  <c r="E87" i="20"/>
  <c r="F87" i="20"/>
  <c r="G87" i="20"/>
  <c r="J87" i="20"/>
  <c r="K87" i="20"/>
  <c r="L87" i="20"/>
  <c r="M87" i="20"/>
  <c r="N87" i="20"/>
  <c r="O87" i="20"/>
  <c r="P87" i="20"/>
  <c r="Q87" i="20"/>
  <c r="C88" i="20"/>
  <c r="D88" i="20"/>
  <c r="E88" i="20"/>
  <c r="F88" i="20"/>
  <c r="G88" i="20"/>
  <c r="J88" i="20"/>
  <c r="K88" i="20"/>
  <c r="L88" i="20"/>
  <c r="M88" i="20"/>
  <c r="N88" i="20"/>
  <c r="O88" i="20"/>
  <c r="P88" i="20"/>
  <c r="Q88" i="20"/>
  <c r="C89" i="20"/>
  <c r="D89" i="20"/>
  <c r="E89" i="20"/>
  <c r="F89" i="20"/>
  <c r="G89" i="20"/>
  <c r="J89" i="20"/>
  <c r="K89" i="20"/>
  <c r="L89" i="20"/>
  <c r="M89" i="20"/>
  <c r="N89" i="20"/>
  <c r="O89" i="20"/>
  <c r="P89" i="20"/>
  <c r="Q89" i="20"/>
  <c r="C90" i="20"/>
  <c r="D90" i="20"/>
  <c r="E90" i="20"/>
  <c r="F90" i="20"/>
  <c r="G90" i="20"/>
  <c r="J90" i="20"/>
  <c r="K90" i="20"/>
  <c r="L90" i="20"/>
  <c r="M90" i="20"/>
  <c r="N90" i="20"/>
  <c r="O90" i="20"/>
  <c r="P90" i="20"/>
  <c r="Q90" i="20"/>
  <c r="C91" i="20"/>
  <c r="D91" i="20"/>
  <c r="E91" i="20"/>
  <c r="F91" i="20"/>
  <c r="G91" i="20"/>
  <c r="J91" i="20"/>
  <c r="K91" i="20"/>
  <c r="L91" i="20"/>
  <c r="M91" i="20"/>
  <c r="N91" i="20"/>
  <c r="O91" i="20"/>
  <c r="P91" i="20"/>
  <c r="Q91" i="20"/>
  <c r="C92" i="20"/>
  <c r="D92" i="20"/>
  <c r="E92" i="20"/>
  <c r="F92" i="20"/>
  <c r="G92" i="20"/>
  <c r="J92" i="20"/>
  <c r="K92" i="20"/>
  <c r="L92" i="20"/>
  <c r="M92" i="20"/>
  <c r="N92" i="20"/>
  <c r="O92" i="20"/>
  <c r="P92" i="20"/>
  <c r="Q92" i="20"/>
  <c r="C93" i="20"/>
  <c r="D93" i="20"/>
  <c r="E93" i="20"/>
  <c r="F93" i="20"/>
  <c r="G93" i="20"/>
  <c r="J93" i="20"/>
  <c r="K93" i="20"/>
  <c r="L93" i="20"/>
  <c r="M93" i="20"/>
  <c r="N93" i="20"/>
  <c r="O93" i="20"/>
  <c r="P93" i="20"/>
  <c r="Q93" i="20"/>
  <c r="C94" i="20"/>
  <c r="D94" i="20"/>
  <c r="E94" i="20"/>
  <c r="F94" i="20"/>
  <c r="G94" i="20"/>
  <c r="J94" i="20"/>
  <c r="K94" i="20"/>
  <c r="L94" i="20"/>
  <c r="M94" i="20"/>
  <c r="N94" i="20"/>
  <c r="O94" i="20"/>
  <c r="P94" i="20"/>
  <c r="Q94" i="20"/>
  <c r="C95" i="20"/>
  <c r="D95" i="20"/>
  <c r="E95" i="20"/>
  <c r="F95" i="20"/>
  <c r="G95" i="20"/>
  <c r="J95" i="20"/>
  <c r="K95" i="20"/>
  <c r="L95" i="20"/>
  <c r="M95" i="20"/>
  <c r="N95" i="20"/>
  <c r="O95" i="20"/>
  <c r="P95" i="20"/>
  <c r="Q95" i="20"/>
  <c r="C96" i="20"/>
  <c r="D96" i="20"/>
  <c r="E96" i="20"/>
  <c r="F96" i="20"/>
  <c r="G96" i="20"/>
  <c r="J96" i="20"/>
  <c r="K96" i="20"/>
  <c r="L96" i="20"/>
  <c r="M96" i="20"/>
  <c r="N96" i="20"/>
  <c r="O96" i="20"/>
  <c r="P96" i="20"/>
  <c r="Q96" i="20"/>
  <c r="C97" i="20"/>
  <c r="D97" i="20"/>
  <c r="E97" i="20"/>
  <c r="F97" i="20"/>
  <c r="G97" i="20"/>
  <c r="J97" i="20"/>
  <c r="K97" i="20"/>
  <c r="L97" i="20"/>
  <c r="M97" i="20"/>
  <c r="N97" i="20"/>
  <c r="O97" i="20"/>
  <c r="P97" i="20"/>
  <c r="Q97" i="20"/>
  <c r="C98" i="20"/>
  <c r="D98" i="20"/>
  <c r="E98" i="20"/>
  <c r="F98" i="20"/>
  <c r="G98" i="20"/>
  <c r="J98" i="20"/>
  <c r="K98" i="20"/>
  <c r="L98" i="20"/>
  <c r="M98" i="20"/>
  <c r="N98" i="20"/>
  <c r="O98" i="20"/>
  <c r="P98" i="20"/>
  <c r="Q98" i="20"/>
  <c r="C99" i="20"/>
  <c r="D99" i="20"/>
  <c r="E99" i="20"/>
  <c r="F99" i="20"/>
  <c r="G99" i="20"/>
  <c r="J99" i="20"/>
  <c r="K99" i="20"/>
  <c r="L99" i="20"/>
  <c r="M99" i="20"/>
  <c r="N99" i="20"/>
  <c r="O99" i="20"/>
  <c r="P99" i="20"/>
  <c r="Q99" i="20"/>
  <c r="C100" i="20"/>
  <c r="D100" i="20"/>
  <c r="E100" i="20"/>
  <c r="F100" i="20"/>
  <c r="G100" i="20"/>
  <c r="J100" i="20"/>
  <c r="K100" i="20"/>
  <c r="L100" i="20"/>
  <c r="M100" i="20"/>
  <c r="N100" i="20"/>
  <c r="O100" i="20"/>
  <c r="P100" i="20"/>
  <c r="Q100" i="20"/>
  <c r="C101" i="20"/>
  <c r="D101" i="20"/>
  <c r="E101" i="20"/>
  <c r="F101" i="20"/>
  <c r="G101" i="20"/>
  <c r="J101" i="20"/>
  <c r="K101" i="20"/>
  <c r="L101" i="20"/>
  <c r="M101" i="20"/>
  <c r="N101" i="20"/>
  <c r="O101" i="20"/>
  <c r="P101" i="20"/>
  <c r="Q101" i="20"/>
  <c r="C102" i="20"/>
  <c r="D102" i="20"/>
  <c r="E102" i="20"/>
  <c r="F102" i="20"/>
  <c r="G102" i="20"/>
  <c r="J102" i="20"/>
  <c r="K102" i="20"/>
  <c r="L102" i="20"/>
  <c r="M102" i="20"/>
  <c r="N102" i="20"/>
  <c r="O102" i="20"/>
  <c r="P102" i="20"/>
  <c r="Q102" i="20"/>
  <c r="C103" i="20"/>
  <c r="D103" i="20"/>
  <c r="E103" i="20"/>
  <c r="F103" i="20"/>
  <c r="G103" i="20"/>
  <c r="J103" i="20"/>
  <c r="K103" i="20"/>
  <c r="L103" i="20"/>
  <c r="M103" i="20"/>
  <c r="N103" i="20"/>
  <c r="O103" i="20"/>
  <c r="P103" i="20"/>
  <c r="Q103" i="20"/>
  <c r="C104" i="20"/>
  <c r="D104" i="20"/>
  <c r="E104" i="20"/>
  <c r="F104" i="20"/>
  <c r="G104" i="20"/>
  <c r="J104" i="20"/>
  <c r="K104" i="20"/>
  <c r="L104" i="20"/>
  <c r="M104" i="20"/>
  <c r="N104" i="20"/>
  <c r="O104" i="20"/>
  <c r="P104" i="20"/>
  <c r="Q104" i="20"/>
  <c r="C105" i="20"/>
  <c r="D105" i="20"/>
  <c r="E105" i="20"/>
  <c r="F105" i="20"/>
  <c r="G105" i="20"/>
  <c r="J105" i="20"/>
  <c r="K105" i="20"/>
  <c r="L105" i="20"/>
  <c r="M105" i="20"/>
  <c r="N105" i="20"/>
  <c r="O105" i="20"/>
  <c r="P105" i="20"/>
  <c r="Q105" i="20"/>
  <c r="C106" i="20"/>
  <c r="D106" i="20"/>
  <c r="E106" i="20"/>
  <c r="F106" i="20"/>
  <c r="G106" i="20"/>
  <c r="J106" i="20"/>
  <c r="K106" i="20"/>
  <c r="L106" i="20"/>
  <c r="M106" i="20"/>
  <c r="N106" i="20"/>
  <c r="O106" i="20"/>
  <c r="P106" i="20"/>
  <c r="Q106" i="20"/>
  <c r="C111" i="20"/>
  <c r="D111" i="20"/>
  <c r="E111" i="20"/>
  <c r="F111" i="20"/>
  <c r="G111" i="20"/>
  <c r="J111" i="20"/>
  <c r="K111" i="20"/>
  <c r="L111" i="20"/>
  <c r="M111" i="20"/>
  <c r="N111" i="20"/>
  <c r="O111" i="20"/>
  <c r="P111" i="20"/>
  <c r="Q111" i="20"/>
  <c r="C112" i="20"/>
  <c r="D112" i="20"/>
  <c r="E112" i="20"/>
  <c r="F112" i="20"/>
  <c r="G112" i="20"/>
  <c r="J112" i="20"/>
  <c r="K112" i="20"/>
  <c r="L112" i="20"/>
  <c r="M112" i="20"/>
  <c r="N112" i="20"/>
  <c r="O112" i="20"/>
  <c r="P112" i="20"/>
  <c r="Q112" i="20"/>
  <c r="C113" i="20"/>
  <c r="D113" i="20"/>
  <c r="E113" i="20"/>
  <c r="F113" i="20"/>
  <c r="G113" i="20"/>
  <c r="J113" i="20"/>
  <c r="K113" i="20"/>
  <c r="L113" i="20"/>
  <c r="M113" i="20"/>
  <c r="N113" i="20"/>
  <c r="O113" i="20"/>
  <c r="P113" i="20"/>
  <c r="Q113" i="20"/>
  <c r="C114" i="20"/>
  <c r="D114" i="20"/>
  <c r="E114" i="20"/>
  <c r="F114" i="20"/>
  <c r="G114" i="20"/>
  <c r="J114" i="20"/>
  <c r="K114" i="20"/>
  <c r="L114" i="20"/>
  <c r="M114" i="20"/>
  <c r="N114" i="20"/>
  <c r="O114" i="20"/>
  <c r="P114" i="20"/>
  <c r="Q114" i="20"/>
  <c r="Q110" i="20"/>
  <c r="P110" i="20"/>
  <c r="O110" i="20"/>
  <c r="N110" i="20"/>
  <c r="M110" i="20"/>
  <c r="L110" i="20"/>
  <c r="K110" i="20"/>
  <c r="J110" i="20"/>
  <c r="G110" i="20"/>
  <c r="F110" i="20"/>
  <c r="E110" i="20"/>
  <c r="D110" i="20"/>
  <c r="P129" i="20"/>
  <c r="E129" i="20"/>
  <c r="I119" i="20"/>
  <c r="E118" i="20"/>
  <c r="E124" i="20"/>
  <c r="E125" i="20"/>
  <c r="C124" i="20"/>
  <c r="D124" i="20"/>
  <c r="F124" i="20"/>
  <c r="G124" i="20"/>
  <c r="J124" i="20"/>
  <c r="K124" i="20"/>
  <c r="L124" i="20"/>
  <c r="M124" i="20"/>
  <c r="N124" i="20"/>
  <c r="O124" i="20"/>
  <c r="P124" i="20"/>
  <c r="Q124" i="20"/>
  <c r="C125" i="20"/>
  <c r="D125" i="20"/>
  <c r="F125" i="20"/>
  <c r="G125" i="20"/>
  <c r="J125" i="20"/>
  <c r="K125" i="20"/>
  <c r="L125" i="20"/>
  <c r="M125" i="20"/>
  <c r="N125" i="20"/>
  <c r="O125" i="20"/>
  <c r="P125" i="20"/>
  <c r="Q125" i="20"/>
  <c r="Q129" i="20"/>
  <c r="O129" i="20"/>
  <c r="N129" i="20"/>
  <c r="M129" i="20"/>
  <c r="L129" i="20"/>
  <c r="K129" i="20"/>
  <c r="J129" i="20"/>
  <c r="G129" i="20"/>
  <c r="F129" i="20"/>
  <c r="D129" i="20"/>
  <c r="C129" i="20"/>
  <c r="Q118" i="20"/>
  <c r="Q119" i="20" s="1"/>
  <c r="P118" i="20"/>
  <c r="P119" i="20" s="1"/>
  <c r="O118" i="20"/>
  <c r="O119" i="20" s="1"/>
  <c r="N118" i="20"/>
  <c r="N119" i="20" s="1"/>
  <c r="M118" i="20"/>
  <c r="M119" i="20" s="1"/>
  <c r="L118" i="20"/>
  <c r="L119" i="20" s="1"/>
  <c r="K118" i="20"/>
  <c r="K119" i="20" s="1"/>
  <c r="J118" i="20"/>
  <c r="J119" i="20" s="1"/>
  <c r="H119" i="20"/>
  <c r="G118" i="20"/>
  <c r="G119" i="20" s="1"/>
  <c r="F118" i="20"/>
  <c r="F119" i="20" s="1"/>
  <c r="D118" i="20"/>
  <c r="D119" i="20" s="1"/>
  <c r="C118" i="20"/>
  <c r="C119" i="20" s="1"/>
  <c r="C110" i="20"/>
  <c r="Q77" i="20"/>
  <c r="P77" i="20"/>
  <c r="O77" i="20"/>
  <c r="N77" i="20"/>
  <c r="M77" i="20"/>
  <c r="L77" i="20"/>
  <c r="K77" i="20"/>
  <c r="J77" i="20"/>
  <c r="G77" i="20"/>
  <c r="F77" i="20"/>
  <c r="E77" i="20"/>
  <c r="D77" i="20"/>
  <c r="C77" i="20"/>
  <c r="Q61" i="20"/>
  <c r="P61" i="20"/>
  <c r="O61" i="20"/>
  <c r="N61" i="20"/>
  <c r="M61" i="20"/>
  <c r="L61" i="20"/>
  <c r="K61" i="20"/>
  <c r="J61" i="20"/>
  <c r="G61" i="20"/>
  <c r="F61" i="20"/>
  <c r="E61" i="20"/>
  <c r="D61" i="20"/>
  <c r="C61" i="20"/>
  <c r="Q35" i="20"/>
  <c r="Q47" i="20" s="1"/>
  <c r="P35" i="20"/>
  <c r="O35" i="20"/>
  <c r="N35" i="20"/>
  <c r="M35" i="20"/>
  <c r="L35" i="20"/>
  <c r="K35" i="20"/>
  <c r="J35" i="20"/>
  <c r="G35" i="20"/>
  <c r="F35" i="20"/>
  <c r="E35" i="20"/>
  <c r="D35" i="20"/>
  <c r="C35" i="20"/>
  <c r="R35" i="20" s="1"/>
  <c r="Q25" i="20"/>
  <c r="P25" i="20"/>
  <c r="O25" i="20"/>
  <c r="N25" i="20"/>
  <c r="M25" i="20"/>
  <c r="L25" i="20"/>
  <c r="K25" i="20"/>
  <c r="J25" i="20"/>
  <c r="G25" i="20"/>
  <c r="F25" i="20"/>
  <c r="E25" i="20"/>
  <c r="D25" i="20"/>
  <c r="C25" i="20"/>
  <c r="C10" i="20"/>
  <c r="D10" i="20"/>
  <c r="E10" i="20"/>
  <c r="F10" i="20"/>
  <c r="G10" i="20"/>
  <c r="J10" i="20"/>
  <c r="K10" i="20"/>
  <c r="L10" i="20"/>
  <c r="M10" i="20"/>
  <c r="N10" i="20"/>
  <c r="O10" i="20"/>
  <c r="P10" i="20"/>
  <c r="Q10" i="20"/>
  <c r="C11" i="20"/>
  <c r="D11" i="20"/>
  <c r="E11" i="20"/>
  <c r="F11" i="20"/>
  <c r="G11" i="20"/>
  <c r="J11" i="20"/>
  <c r="K11" i="20"/>
  <c r="L11" i="20"/>
  <c r="M11" i="20"/>
  <c r="N11" i="20"/>
  <c r="N22" i="20" s="1"/>
  <c r="O11" i="20"/>
  <c r="P11" i="20"/>
  <c r="Q11" i="20"/>
  <c r="C12" i="20"/>
  <c r="D12" i="20"/>
  <c r="E12" i="20"/>
  <c r="F12" i="20"/>
  <c r="G12" i="20"/>
  <c r="J12" i="20"/>
  <c r="K12" i="20"/>
  <c r="L12" i="20"/>
  <c r="M12" i="20"/>
  <c r="N12" i="20"/>
  <c r="O12" i="20"/>
  <c r="P12" i="20"/>
  <c r="Q12" i="20"/>
  <c r="C13" i="20"/>
  <c r="D13" i="20"/>
  <c r="E13" i="20"/>
  <c r="F13" i="20"/>
  <c r="G13" i="20"/>
  <c r="J13" i="20"/>
  <c r="K13" i="20"/>
  <c r="L13" i="20"/>
  <c r="M13" i="20"/>
  <c r="N13" i="20"/>
  <c r="O13" i="20"/>
  <c r="P13" i="20"/>
  <c r="Q13" i="20"/>
  <c r="C14" i="20"/>
  <c r="D14" i="20"/>
  <c r="E14" i="20"/>
  <c r="F14" i="20"/>
  <c r="G14" i="20"/>
  <c r="J14" i="20"/>
  <c r="K14" i="20"/>
  <c r="L14" i="20"/>
  <c r="M14" i="20"/>
  <c r="N14" i="20"/>
  <c r="O14" i="20"/>
  <c r="P14" i="20"/>
  <c r="Q14" i="20"/>
  <c r="C15" i="20"/>
  <c r="D15" i="20"/>
  <c r="E15" i="20"/>
  <c r="F15" i="20"/>
  <c r="G15" i="20"/>
  <c r="J15" i="20"/>
  <c r="K15" i="20"/>
  <c r="L15" i="20"/>
  <c r="M15" i="20"/>
  <c r="N15" i="20"/>
  <c r="O15" i="20"/>
  <c r="P15" i="20"/>
  <c r="Q15" i="20"/>
  <c r="C16" i="20"/>
  <c r="D16" i="20"/>
  <c r="E16" i="20"/>
  <c r="F16" i="20"/>
  <c r="G16" i="20"/>
  <c r="J16" i="20"/>
  <c r="K16" i="20"/>
  <c r="L16" i="20"/>
  <c r="M16" i="20"/>
  <c r="N16" i="20"/>
  <c r="O16" i="20"/>
  <c r="P16" i="20"/>
  <c r="Q16" i="20"/>
  <c r="C17" i="20"/>
  <c r="D17" i="20"/>
  <c r="E17" i="20"/>
  <c r="F17" i="20"/>
  <c r="G17" i="20"/>
  <c r="J17" i="20"/>
  <c r="K17" i="20"/>
  <c r="L17" i="20"/>
  <c r="M17" i="20"/>
  <c r="N17" i="20"/>
  <c r="O17" i="20"/>
  <c r="P17" i="20"/>
  <c r="Q17" i="20"/>
  <c r="C18" i="20"/>
  <c r="D18" i="20"/>
  <c r="E18" i="20"/>
  <c r="F18" i="20"/>
  <c r="G18" i="20"/>
  <c r="J18" i="20"/>
  <c r="K18" i="20"/>
  <c r="L18" i="20"/>
  <c r="M18" i="20"/>
  <c r="N18" i="20"/>
  <c r="O18" i="20"/>
  <c r="P18" i="20"/>
  <c r="Q18" i="20"/>
  <c r="C19" i="20"/>
  <c r="D19" i="20"/>
  <c r="E19" i="20"/>
  <c r="F19" i="20"/>
  <c r="G19" i="20"/>
  <c r="J19" i="20"/>
  <c r="K19" i="20"/>
  <c r="L19" i="20"/>
  <c r="M19" i="20"/>
  <c r="N19" i="20"/>
  <c r="O19" i="20"/>
  <c r="P19" i="20"/>
  <c r="Q19" i="20"/>
  <c r="C20" i="20"/>
  <c r="D20" i="20"/>
  <c r="E20" i="20"/>
  <c r="F20" i="20"/>
  <c r="G20" i="20"/>
  <c r="J20" i="20"/>
  <c r="K20" i="20"/>
  <c r="L20" i="20"/>
  <c r="M20" i="20"/>
  <c r="N20" i="20"/>
  <c r="O20" i="20"/>
  <c r="P20" i="20"/>
  <c r="Q20" i="20"/>
  <c r="C21" i="20"/>
  <c r="D21" i="20"/>
  <c r="E21" i="20"/>
  <c r="F21" i="20"/>
  <c r="G21" i="20"/>
  <c r="J21" i="20"/>
  <c r="K21" i="20"/>
  <c r="L21" i="20"/>
  <c r="M21" i="20"/>
  <c r="N21" i="20"/>
  <c r="O21" i="20"/>
  <c r="P21" i="20"/>
  <c r="Q21" i="20"/>
  <c r="Q9" i="20"/>
  <c r="P9" i="20"/>
  <c r="O9" i="20"/>
  <c r="N9" i="20"/>
  <c r="M9" i="20"/>
  <c r="M22" i="20" s="1"/>
  <c r="L9" i="20"/>
  <c r="K9" i="20"/>
  <c r="J9" i="20"/>
  <c r="G9" i="20"/>
  <c r="F9" i="20"/>
  <c r="F22" i="20" s="1"/>
  <c r="E9" i="20"/>
  <c r="E22" i="20" s="1"/>
  <c r="D9" i="20"/>
  <c r="C9" i="20"/>
  <c r="E119" i="20"/>
  <c r="Q46" i="20"/>
  <c r="P46" i="20"/>
  <c r="O46" i="20"/>
  <c r="N46" i="20"/>
  <c r="M46" i="20"/>
  <c r="L46" i="20"/>
  <c r="K46" i="20"/>
  <c r="J46" i="20"/>
  <c r="G46" i="20"/>
  <c r="F46" i="20"/>
  <c r="E46" i="20"/>
  <c r="D46" i="20"/>
  <c r="C46" i="20"/>
  <c r="Q45" i="20"/>
  <c r="P45" i="20"/>
  <c r="O45" i="20"/>
  <c r="N45" i="20"/>
  <c r="M45" i="20"/>
  <c r="L45" i="20"/>
  <c r="K45" i="20"/>
  <c r="J45" i="20"/>
  <c r="G45" i="20"/>
  <c r="F45" i="20"/>
  <c r="E45" i="20"/>
  <c r="D45" i="20"/>
  <c r="C45" i="20"/>
  <c r="Q44" i="20"/>
  <c r="P44" i="20"/>
  <c r="O44" i="20"/>
  <c r="N44" i="20"/>
  <c r="M44" i="20"/>
  <c r="L44" i="20"/>
  <c r="K44" i="20"/>
  <c r="J44" i="20"/>
  <c r="G44" i="20"/>
  <c r="F44" i="20"/>
  <c r="E44" i="20"/>
  <c r="D44" i="20"/>
  <c r="C44" i="20"/>
  <c r="Q43" i="20"/>
  <c r="P43" i="20"/>
  <c r="O43" i="20"/>
  <c r="N43" i="20"/>
  <c r="M43" i="20"/>
  <c r="L43" i="20"/>
  <c r="K43" i="20"/>
  <c r="J43" i="20"/>
  <c r="G43" i="20"/>
  <c r="F43" i="20"/>
  <c r="E43" i="20"/>
  <c r="D43" i="20"/>
  <c r="C43" i="20"/>
  <c r="Q42" i="20"/>
  <c r="P42" i="20"/>
  <c r="O42" i="20"/>
  <c r="N42" i="20"/>
  <c r="M42" i="20"/>
  <c r="L42" i="20"/>
  <c r="K42" i="20"/>
  <c r="J42" i="20"/>
  <c r="G42" i="20"/>
  <c r="F42" i="20"/>
  <c r="E42" i="20"/>
  <c r="D42" i="20"/>
  <c r="C42" i="20"/>
  <c r="Q41" i="20"/>
  <c r="P41" i="20"/>
  <c r="O41" i="20"/>
  <c r="N41" i="20"/>
  <c r="M41" i="20"/>
  <c r="L41" i="20"/>
  <c r="K41" i="20"/>
  <c r="J41" i="20"/>
  <c r="G41" i="20"/>
  <c r="F41" i="20"/>
  <c r="E41" i="20"/>
  <c r="D41" i="20"/>
  <c r="C41" i="20"/>
  <c r="Q40" i="20"/>
  <c r="P40" i="20"/>
  <c r="O40" i="20"/>
  <c r="N40" i="20"/>
  <c r="M40" i="20"/>
  <c r="L40" i="20"/>
  <c r="K40" i="20"/>
  <c r="J40" i="20"/>
  <c r="G40" i="20"/>
  <c r="F40" i="20"/>
  <c r="E40" i="20"/>
  <c r="D40" i="20"/>
  <c r="C40" i="20"/>
  <c r="Q39" i="20"/>
  <c r="P39" i="20"/>
  <c r="O39" i="20"/>
  <c r="N39" i="20"/>
  <c r="M39" i="20"/>
  <c r="L39" i="20"/>
  <c r="K39" i="20"/>
  <c r="J39" i="20"/>
  <c r="G39" i="20"/>
  <c r="F39" i="20"/>
  <c r="E39" i="20"/>
  <c r="D39" i="20"/>
  <c r="C39" i="20"/>
  <c r="Q38" i="20"/>
  <c r="P38" i="20"/>
  <c r="O38" i="20"/>
  <c r="N38" i="20"/>
  <c r="M38" i="20"/>
  <c r="L38" i="20"/>
  <c r="K38" i="20"/>
  <c r="J38" i="20"/>
  <c r="G38" i="20"/>
  <c r="F38" i="20"/>
  <c r="E38" i="20"/>
  <c r="D38" i="20"/>
  <c r="C38" i="20"/>
  <c r="Q37" i="20"/>
  <c r="P37" i="20"/>
  <c r="O37" i="20"/>
  <c r="N37" i="20"/>
  <c r="M37" i="20"/>
  <c r="L37" i="20"/>
  <c r="K37" i="20"/>
  <c r="J37" i="20"/>
  <c r="G37" i="20"/>
  <c r="F37" i="20"/>
  <c r="E37" i="20"/>
  <c r="D37" i="20"/>
  <c r="C37" i="20"/>
  <c r="Q36" i="20"/>
  <c r="P36" i="20"/>
  <c r="O36" i="20"/>
  <c r="N36" i="20"/>
  <c r="M36" i="20"/>
  <c r="L36" i="20"/>
  <c r="K36" i="20"/>
  <c r="J36" i="20"/>
  <c r="G36" i="20"/>
  <c r="F36" i="20"/>
  <c r="E36" i="20"/>
  <c r="D36" i="20"/>
  <c r="C36" i="20"/>
  <c r="Q33" i="20"/>
  <c r="P33" i="20"/>
  <c r="O33" i="20"/>
  <c r="N33" i="20"/>
  <c r="M33" i="20"/>
  <c r="L33" i="20"/>
  <c r="K33" i="20"/>
  <c r="J33" i="20"/>
  <c r="G33" i="20"/>
  <c r="F33" i="20"/>
  <c r="E33" i="20"/>
  <c r="D33" i="20"/>
  <c r="C33" i="20"/>
  <c r="R24" i="20"/>
  <c r="G22" i="20"/>
  <c r="R8" i="20"/>
  <c r="Q7" i="20"/>
  <c r="P7" i="20"/>
  <c r="O7" i="20"/>
  <c r="N7" i="20"/>
  <c r="M7" i="20"/>
  <c r="L7" i="20"/>
  <c r="K7" i="20"/>
  <c r="J7" i="20"/>
  <c r="G7" i="20"/>
  <c r="F7" i="20"/>
  <c r="E7" i="20"/>
  <c r="D7" i="20"/>
  <c r="C7" i="20"/>
  <c r="C50" i="18"/>
  <c r="D50" i="18"/>
  <c r="E50" i="18"/>
  <c r="F50" i="18"/>
  <c r="G50" i="18"/>
  <c r="J50" i="18"/>
  <c r="K50" i="18"/>
  <c r="L50" i="18"/>
  <c r="M50" i="18"/>
  <c r="N50" i="18"/>
  <c r="O50" i="18"/>
  <c r="P50" i="18"/>
  <c r="Q50" i="18"/>
  <c r="C51" i="18"/>
  <c r="D51" i="18"/>
  <c r="E51" i="18"/>
  <c r="F51" i="18"/>
  <c r="G51" i="18"/>
  <c r="J51" i="18"/>
  <c r="K51" i="18"/>
  <c r="L51" i="18"/>
  <c r="M51" i="18"/>
  <c r="N51" i="18"/>
  <c r="O51" i="18"/>
  <c r="P51" i="18"/>
  <c r="Q51" i="18"/>
  <c r="C52" i="18"/>
  <c r="D52" i="18"/>
  <c r="E52" i="18"/>
  <c r="F52" i="18"/>
  <c r="G52" i="18"/>
  <c r="J52" i="18"/>
  <c r="K52" i="18"/>
  <c r="L52" i="18"/>
  <c r="M52" i="18"/>
  <c r="N52" i="18"/>
  <c r="O52" i="18"/>
  <c r="P52" i="18"/>
  <c r="Q52" i="18"/>
  <c r="C53" i="18"/>
  <c r="D53" i="18"/>
  <c r="E53" i="18"/>
  <c r="F53" i="18"/>
  <c r="G53" i="18"/>
  <c r="J53" i="18"/>
  <c r="K53" i="18"/>
  <c r="L53" i="18"/>
  <c r="M53" i="18"/>
  <c r="N53" i="18"/>
  <c r="O53" i="18"/>
  <c r="P53" i="18"/>
  <c r="Q53" i="18"/>
  <c r="C54" i="18"/>
  <c r="D54" i="18"/>
  <c r="E54" i="18"/>
  <c r="F54" i="18"/>
  <c r="G54" i="18"/>
  <c r="J54" i="18"/>
  <c r="K54" i="18"/>
  <c r="L54" i="18"/>
  <c r="M54" i="18"/>
  <c r="N54" i="18"/>
  <c r="O54" i="18"/>
  <c r="P54" i="18"/>
  <c r="Q54" i="18"/>
  <c r="C55" i="18"/>
  <c r="D55" i="18"/>
  <c r="E55" i="18"/>
  <c r="F55" i="18"/>
  <c r="G55" i="18"/>
  <c r="J55" i="18"/>
  <c r="K55" i="18"/>
  <c r="L55" i="18"/>
  <c r="M55" i="18"/>
  <c r="N55" i="18"/>
  <c r="O55" i="18"/>
  <c r="P55" i="18"/>
  <c r="Q55" i="18"/>
  <c r="C56" i="18"/>
  <c r="D56" i="18"/>
  <c r="E56" i="18"/>
  <c r="F56" i="18"/>
  <c r="G56" i="18"/>
  <c r="J56" i="18"/>
  <c r="K56" i="18"/>
  <c r="L56" i="18"/>
  <c r="M56" i="18"/>
  <c r="N56" i="18"/>
  <c r="O56" i="18"/>
  <c r="P56" i="18"/>
  <c r="Q56" i="18"/>
  <c r="Q49" i="18"/>
  <c r="P49" i="18"/>
  <c r="O49" i="18"/>
  <c r="N49" i="18"/>
  <c r="M49" i="18"/>
  <c r="L49" i="18"/>
  <c r="K49" i="18"/>
  <c r="J49" i="18"/>
  <c r="G49" i="18"/>
  <c r="F49" i="18"/>
  <c r="E49" i="18"/>
  <c r="D49" i="18"/>
  <c r="C49" i="18"/>
  <c r="D26" i="18"/>
  <c r="E26" i="18"/>
  <c r="F26" i="18"/>
  <c r="G26" i="18"/>
  <c r="J26" i="18"/>
  <c r="K26" i="18"/>
  <c r="L26" i="18"/>
  <c r="M26" i="18"/>
  <c r="N26" i="18"/>
  <c r="O26" i="18"/>
  <c r="P26" i="18"/>
  <c r="Q26" i="18"/>
  <c r="D27" i="18"/>
  <c r="E27" i="18"/>
  <c r="F27" i="18"/>
  <c r="G27" i="18"/>
  <c r="J27" i="18"/>
  <c r="K27" i="18"/>
  <c r="L27" i="18"/>
  <c r="M27" i="18"/>
  <c r="N27" i="18"/>
  <c r="O27" i="18"/>
  <c r="P27" i="18"/>
  <c r="Q27" i="18"/>
  <c r="D28" i="18"/>
  <c r="E28" i="18"/>
  <c r="F28" i="18"/>
  <c r="G28" i="18"/>
  <c r="J28" i="18"/>
  <c r="K28" i="18"/>
  <c r="L28" i="18"/>
  <c r="M28" i="18"/>
  <c r="N28" i="18"/>
  <c r="O28" i="18"/>
  <c r="P28" i="18"/>
  <c r="Q28" i="18"/>
  <c r="D29" i="18"/>
  <c r="E29" i="18"/>
  <c r="F29" i="18"/>
  <c r="G29" i="18"/>
  <c r="J29" i="18"/>
  <c r="K29" i="18"/>
  <c r="L29" i="18"/>
  <c r="M29" i="18"/>
  <c r="N29" i="18"/>
  <c r="O29" i="18"/>
  <c r="P29" i="18"/>
  <c r="Q29" i="18"/>
  <c r="D30" i="18"/>
  <c r="E30" i="18"/>
  <c r="F30" i="18"/>
  <c r="G30" i="18"/>
  <c r="J30" i="18"/>
  <c r="K30" i="18"/>
  <c r="L30" i="18"/>
  <c r="M30" i="18"/>
  <c r="N30" i="18"/>
  <c r="O30" i="18"/>
  <c r="P30" i="18"/>
  <c r="Q30" i="18"/>
  <c r="D31" i="18"/>
  <c r="E31" i="18"/>
  <c r="F31" i="18"/>
  <c r="G31" i="18"/>
  <c r="J31" i="18"/>
  <c r="K31" i="18"/>
  <c r="L31" i="18"/>
  <c r="M31" i="18"/>
  <c r="N31" i="18"/>
  <c r="O31" i="18"/>
  <c r="P31" i="18"/>
  <c r="Q31" i="18"/>
  <c r="Q25" i="18"/>
  <c r="P25" i="18"/>
  <c r="O25" i="18"/>
  <c r="N25" i="18"/>
  <c r="M25" i="18"/>
  <c r="L25" i="18"/>
  <c r="K25" i="18"/>
  <c r="J25" i="18"/>
  <c r="G25" i="18"/>
  <c r="F25" i="18"/>
  <c r="E25" i="18"/>
  <c r="D25" i="18"/>
  <c r="R24" i="18"/>
  <c r="R8" i="18"/>
  <c r="C111" i="18"/>
  <c r="D111" i="18"/>
  <c r="E111" i="18"/>
  <c r="F111" i="18"/>
  <c r="G111" i="18"/>
  <c r="J111" i="18"/>
  <c r="K111" i="18"/>
  <c r="L111" i="18"/>
  <c r="M111" i="18"/>
  <c r="N111" i="18"/>
  <c r="O111" i="18"/>
  <c r="P111" i="18"/>
  <c r="Q111" i="18"/>
  <c r="C112" i="18"/>
  <c r="D112" i="18"/>
  <c r="E112" i="18"/>
  <c r="F112" i="18"/>
  <c r="G112" i="18"/>
  <c r="J112" i="18"/>
  <c r="K112" i="18"/>
  <c r="L112" i="18"/>
  <c r="M112" i="18"/>
  <c r="N112" i="18"/>
  <c r="O112" i="18"/>
  <c r="P112" i="18"/>
  <c r="Q112" i="18"/>
  <c r="C113" i="18"/>
  <c r="D113" i="18"/>
  <c r="E113" i="18"/>
  <c r="F113" i="18"/>
  <c r="G113" i="18"/>
  <c r="J113" i="18"/>
  <c r="K113" i="18"/>
  <c r="L113" i="18"/>
  <c r="M113" i="18"/>
  <c r="N113" i="18"/>
  <c r="O113" i="18"/>
  <c r="P113" i="18"/>
  <c r="Q113" i="18"/>
  <c r="C114" i="18"/>
  <c r="D114" i="18"/>
  <c r="E114" i="18"/>
  <c r="F114" i="18"/>
  <c r="G114" i="18"/>
  <c r="J114" i="18"/>
  <c r="K114" i="18"/>
  <c r="L114" i="18"/>
  <c r="M114" i="18"/>
  <c r="N114" i="18"/>
  <c r="O114" i="18"/>
  <c r="P114" i="18"/>
  <c r="Q114" i="18"/>
  <c r="D124" i="18"/>
  <c r="E124" i="18"/>
  <c r="F124" i="18"/>
  <c r="G124" i="18"/>
  <c r="J124" i="18"/>
  <c r="K124" i="18"/>
  <c r="L124" i="18"/>
  <c r="M124" i="18"/>
  <c r="N124" i="18"/>
  <c r="O124" i="18"/>
  <c r="P124" i="18"/>
  <c r="Q124" i="18"/>
  <c r="D125" i="18"/>
  <c r="E125" i="18"/>
  <c r="F125" i="18"/>
  <c r="G125" i="18"/>
  <c r="J125" i="18"/>
  <c r="K125" i="18"/>
  <c r="L125" i="18"/>
  <c r="M125" i="18"/>
  <c r="N125" i="18"/>
  <c r="O125" i="18"/>
  <c r="P125" i="18"/>
  <c r="Q125" i="18"/>
  <c r="Q129" i="18"/>
  <c r="P129" i="18"/>
  <c r="O129" i="18"/>
  <c r="N129" i="18"/>
  <c r="M129" i="18"/>
  <c r="L129" i="18"/>
  <c r="K129" i="18"/>
  <c r="J129" i="18"/>
  <c r="G129" i="18"/>
  <c r="F129" i="18"/>
  <c r="E129" i="18"/>
  <c r="D129" i="18"/>
  <c r="C129" i="18"/>
  <c r="Q123" i="18"/>
  <c r="P123" i="18"/>
  <c r="O123" i="18"/>
  <c r="N123" i="18"/>
  <c r="M123" i="18"/>
  <c r="L123" i="18"/>
  <c r="K123" i="18"/>
  <c r="J123" i="18"/>
  <c r="G123" i="18"/>
  <c r="F123" i="18"/>
  <c r="E123" i="18"/>
  <c r="D123" i="18"/>
  <c r="C123" i="18"/>
  <c r="Q118" i="18"/>
  <c r="P118" i="18"/>
  <c r="O118" i="18"/>
  <c r="N118" i="18"/>
  <c r="M118" i="18"/>
  <c r="L118" i="18"/>
  <c r="K118" i="18"/>
  <c r="J118" i="18"/>
  <c r="G118" i="18"/>
  <c r="F118" i="18"/>
  <c r="E118" i="18"/>
  <c r="D118" i="18"/>
  <c r="C118" i="18"/>
  <c r="Q110" i="18"/>
  <c r="P110" i="18"/>
  <c r="O110" i="18"/>
  <c r="N110" i="18"/>
  <c r="M110" i="18"/>
  <c r="L110" i="18"/>
  <c r="K110" i="18"/>
  <c r="J110" i="18"/>
  <c r="G110" i="18"/>
  <c r="F110" i="18"/>
  <c r="E110" i="18"/>
  <c r="D110" i="18"/>
  <c r="C110" i="18"/>
  <c r="C78" i="18"/>
  <c r="D78" i="18"/>
  <c r="E78" i="18"/>
  <c r="F78" i="18"/>
  <c r="G78" i="18"/>
  <c r="J78" i="18"/>
  <c r="K78" i="18"/>
  <c r="L78" i="18"/>
  <c r="M78" i="18"/>
  <c r="N78" i="18"/>
  <c r="O78" i="18"/>
  <c r="P78" i="18"/>
  <c r="Q78" i="18"/>
  <c r="C79" i="18"/>
  <c r="D79" i="18"/>
  <c r="E79" i="18"/>
  <c r="F79" i="18"/>
  <c r="G79" i="18"/>
  <c r="J79" i="18"/>
  <c r="K79" i="18"/>
  <c r="L79" i="18"/>
  <c r="M79" i="18"/>
  <c r="N79" i="18"/>
  <c r="O79" i="18"/>
  <c r="P79" i="18"/>
  <c r="Q79" i="18"/>
  <c r="C80" i="18"/>
  <c r="D80" i="18"/>
  <c r="E80" i="18"/>
  <c r="F80" i="18"/>
  <c r="G80" i="18"/>
  <c r="J80" i="18"/>
  <c r="K80" i="18"/>
  <c r="L80" i="18"/>
  <c r="M80" i="18"/>
  <c r="N80" i="18"/>
  <c r="O80" i="18"/>
  <c r="P80" i="18"/>
  <c r="Q80" i="18"/>
  <c r="C81" i="18"/>
  <c r="D81" i="18"/>
  <c r="E81" i="18"/>
  <c r="F81" i="18"/>
  <c r="G81" i="18"/>
  <c r="J81" i="18"/>
  <c r="K81" i="18"/>
  <c r="L81" i="18"/>
  <c r="M81" i="18"/>
  <c r="N81" i="18"/>
  <c r="O81" i="18"/>
  <c r="P81" i="18"/>
  <c r="Q81" i="18"/>
  <c r="C82" i="18"/>
  <c r="D82" i="18"/>
  <c r="E82" i="18"/>
  <c r="F82" i="18"/>
  <c r="G82" i="18"/>
  <c r="J82" i="18"/>
  <c r="K82" i="18"/>
  <c r="L82" i="18"/>
  <c r="M82" i="18"/>
  <c r="N82" i="18"/>
  <c r="O82" i="18"/>
  <c r="P82" i="18"/>
  <c r="Q82" i="18"/>
  <c r="C83" i="18"/>
  <c r="D83" i="18"/>
  <c r="E83" i="18"/>
  <c r="F83" i="18"/>
  <c r="G83" i="18"/>
  <c r="J83" i="18"/>
  <c r="K83" i="18"/>
  <c r="L83" i="18"/>
  <c r="M83" i="18"/>
  <c r="N83" i="18"/>
  <c r="O83" i="18"/>
  <c r="P83" i="18"/>
  <c r="Q83" i="18"/>
  <c r="C84" i="18"/>
  <c r="D84" i="18"/>
  <c r="E84" i="18"/>
  <c r="F84" i="18"/>
  <c r="G84" i="18"/>
  <c r="J84" i="18"/>
  <c r="K84" i="18"/>
  <c r="L84" i="18"/>
  <c r="M84" i="18"/>
  <c r="N84" i="18"/>
  <c r="O84" i="18"/>
  <c r="P84" i="18"/>
  <c r="Q84" i="18"/>
  <c r="C85" i="18"/>
  <c r="D85" i="18"/>
  <c r="E85" i="18"/>
  <c r="F85" i="18"/>
  <c r="G85" i="18"/>
  <c r="J85" i="18"/>
  <c r="K85" i="18"/>
  <c r="L85" i="18"/>
  <c r="M85" i="18"/>
  <c r="N85" i="18"/>
  <c r="O85" i="18"/>
  <c r="P85" i="18"/>
  <c r="Q85" i="18"/>
  <c r="C86" i="18"/>
  <c r="D86" i="18"/>
  <c r="E86" i="18"/>
  <c r="F86" i="18"/>
  <c r="G86" i="18"/>
  <c r="J86" i="18"/>
  <c r="K86" i="18"/>
  <c r="L86" i="18"/>
  <c r="M86" i="18"/>
  <c r="N86" i="18"/>
  <c r="O86" i="18"/>
  <c r="P86" i="18"/>
  <c r="Q86" i="18"/>
  <c r="C87" i="18"/>
  <c r="D87" i="18"/>
  <c r="E87" i="18"/>
  <c r="F87" i="18"/>
  <c r="G87" i="18"/>
  <c r="J87" i="18"/>
  <c r="K87" i="18"/>
  <c r="L87" i="18"/>
  <c r="M87" i="18"/>
  <c r="N87" i="18"/>
  <c r="O87" i="18"/>
  <c r="P87" i="18"/>
  <c r="Q87" i="18"/>
  <c r="C88" i="18"/>
  <c r="D88" i="18"/>
  <c r="E88" i="18"/>
  <c r="F88" i="18"/>
  <c r="G88" i="18"/>
  <c r="J88" i="18"/>
  <c r="K88" i="18"/>
  <c r="L88" i="18"/>
  <c r="M88" i="18"/>
  <c r="N88" i="18"/>
  <c r="O88" i="18"/>
  <c r="P88" i="18"/>
  <c r="Q88" i="18"/>
  <c r="C89" i="18"/>
  <c r="D89" i="18"/>
  <c r="E89" i="18"/>
  <c r="F89" i="18"/>
  <c r="G89" i="18"/>
  <c r="J89" i="18"/>
  <c r="K89" i="18"/>
  <c r="L89" i="18"/>
  <c r="M89" i="18"/>
  <c r="N89" i="18"/>
  <c r="O89" i="18"/>
  <c r="P89" i="18"/>
  <c r="Q89" i="18"/>
  <c r="C90" i="18"/>
  <c r="D90" i="18"/>
  <c r="E90" i="18"/>
  <c r="F90" i="18"/>
  <c r="G90" i="18"/>
  <c r="J90" i="18"/>
  <c r="K90" i="18"/>
  <c r="L90" i="18"/>
  <c r="M90" i="18"/>
  <c r="N90" i="18"/>
  <c r="O90" i="18"/>
  <c r="P90" i="18"/>
  <c r="Q90" i="18"/>
  <c r="C91" i="18"/>
  <c r="D91" i="18"/>
  <c r="E91" i="18"/>
  <c r="F91" i="18"/>
  <c r="G91" i="18"/>
  <c r="J91" i="18"/>
  <c r="K91" i="18"/>
  <c r="L91" i="18"/>
  <c r="M91" i="18"/>
  <c r="N91" i="18"/>
  <c r="O91" i="18"/>
  <c r="P91" i="18"/>
  <c r="Q91" i="18"/>
  <c r="C92" i="18"/>
  <c r="D92" i="18"/>
  <c r="E92" i="18"/>
  <c r="F92" i="18"/>
  <c r="G92" i="18"/>
  <c r="J92" i="18"/>
  <c r="K92" i="18"/>
  <c r="L92" i="18"/>
  <c r="M92" i="18"/>
  <c r="N92" i="18"/>
  <c r="O92" i="18"/>
  <c r="P92" i="18"/>
  <c r="Q92" i="18"/>
  <c r="C93" i="18"/>
  <c r="D93" i="18"/>
  <c r="E93" i="18"/>
  <c r="F93" i="18"/>
  <c r="G93" i="18"/>
  <c r="J93" i="18"/>
  <c r="K93" i="18"/>
  <c r="L93" i="18"/>
  <c r="M93" i="18"/>
  <c r="N93" i="18"/>
  <c r="O93" i="18"/>
  <c r="P93" i="18"/>
  <c r="Q93" i="18"/>
  <c r="C94" i="18"/>
  <c r="D94" i="18"/>
  <c r="E94" i="18"/>
  <c r="F94" i="18"/>
  <c r="G94" i="18"/>
  <c r="J94" i="18"/>
  <c r="K94" i="18"/>
  <c r="L94" i="18"/>
  <c r="M94" i="18"/>
  <c r="N94" i="18"/>
  <c r="O94" i="18"/>
  <c r="P94" i="18"/>
  <c r="Q94" i="18"/>
  <c r="C95" i="18"/>
  <c r="D95" i="18"/>
  <c r="E95" i="18"/>
  <c r="F95" i="18"/>
  <c r="G95" i="18"/>
  <c r="J95" i="18"/>
  <c r="K95" i="18"/>
  <c r="L95" i="18"/>
  <c r="M95" i="18"/>
  <c r="N95" i="18"/>
  <c r="O95" i="18"/>
  <c r="P95" i="18"/>
  <c r="Q95" i="18"/>
  <c r="C96" i="18"/>
  <c r="D96" i="18"/>
  <c r="E96" i="18"/>
  <c r="F96" i="18"/>
  <c r="G96" i="18"/>
  <c r="J96" i="18"/>
  <c r="K96" i="18"/>
  <c r="L96" i="18"/>
  <c r="M96" i="18"/>
  <c r="N96" i="18"/>
  <c r="O96" i="18"/>
  <c r="P96" i="18"/>
  <c r="Q96" i="18"/>
  <c r="C97" i="18"/>
  <c r="D97" i="18"/>
  <c r="E97" i="18"/>
  <c r="F97" i="18"/>
  <c r="G97" i="18"/>
  <c r="J97" i="18"/>
  <c r="K97" i="18"/>
  <c r="L97" i="18"/>
  <c r="M97" i="18"/>
  <c r="N97" i="18"/>
  <c r="O97" i="18"/>
  <c r="P97" i="18"/>
  <c r="Q97" i="18"/>
  <c r="C98" i="18"/>
  <c r="D98" i="18"/>
  <c r="E98" i="18"/>
  <c r="F98" i="18"/>
  <c r="G98" i="18"/>
  <c r="J98" i="18"/>
  <c r="K98" i="18"/>
  <c r="L98" i="18"/>
  <c r="M98" i="18"/>
  <c r="N98" i="18"/>
  <c r="O98" i="18"/>
  <c r="P98" i="18"/>
  <c r="Q98" i="18"/>
  <c r="C99" i="18"/>
  <c r="D99" i="18"/>
  <c r="E99" i="18"/>
  <c r="F99" i="18"/>
  <c r="G99" i="18"/>
  <c r="J99" i="18"/>
  <c r="K99" i="18"/>
  <c r="L99" i="18"/>
  <c r="M99" i="18"/>
  <c r="N99" i="18"/>
  <c r="O99" i="18"/>
  <c r="P99" i="18"/>
  <c r="Q99" i="18"/>
  <c r="C100" i="18"/>
  <c r="D100" i="18"/>
  <c r="E100" i="18"/>
  <c r="F100" i="18"/>
  <c r="G100" i="18"/>
  <c r="J100" i="18"/>
  <c r="K100" i="18"/>
  <c r="L100" i="18"/>
  <c r="M100" i="18"/>
  <c r="N100" i="18"/>
  <c r="O100" i="18"/>
  <c r="P100" i="18"/>
  <c r="Q100" i="18"/>
  <c r="C101" i="18"/>
  <c r="D101" i="18"/>
  <c r="E101" i="18"/>
  <c r="F101" i="18"/>
  <c r="G101" i="18"/>
  <c r="J101" i="18"/>
  <c r="K101" i="18"/>
  <c r="L101" i="18"/>
  <c r="M101" i="18"/>
  <c r="N101" i="18"/>
  <c r="O101" i="18"/>
  <c r="P101" i="18"/>
  <c r="Q101" i="18"/>
  <c r="C102" i="18"/>
  <c r="D102" i="18"/>
  <c r="E102" i="18"/>
  <c r="F102" i="18"/>
  <c r="G102" i="18"/>
  <c r="J102" i="18"/>
  <c r="K102" i="18"/>
  <c r="L102" i="18"/>
  <c r="M102" i="18"/>
  <c r="N102" i="18"/>
  <c r="O102" i="18"/>
  <c r="P102" i="18"/>
  <c r="Q102" i="18"/>
  <c r="C103" i="18"/>
  <c r="D103" i="18"/>
  <c r="E103" i="18"/>
  <c r="F103" i="18"/>
  <c r="G103" i="18"/>
  <c r="J103" i="18"/>
  <c r="K103" i="18"/>
  <c r="L103" i="18"/>
  <c r="M103" i="18"/>
  <c r="N103" i="18"/>
  <c r="O103" i="18"/>
  <c r="P103" i="18"/>
  <c r="Q103" i="18"/>
  <c r="C104" i="18"/>
  <c r="D104" i="18"/>
  <c r="E104" i="18"/>
  <c r="F104" i="18"/>
  <c r="G104" i="18"/>
  <c r="J104" i="18"/>
  <c r="K104" i="18"/>
  <c r="L104" i="18"/>
  <c r="M104" i="18"/>
  <c r="N104" i="18"/>
  <c r="O104" i="18"/>
  <c r="P104" i="18"/>
  <c r="Q104" i="18"/>
  <c r="C105" i="18"/>
  <c r="D105" i="18"/>
  <c r="E105" i="18"/>
  <c r="F105" i="18"/>
  <c r="G105" i="18"/>
  <c r="J105" i="18"/>
  <c r="K105" i="18"/>
  <c r="L105" i="18"/>
  <c r="M105" i="18"/>
  <c r="N105" i="18"/>
  <c r="O105" i="18"/>
  <c r="P105" i="18"/>
  <c r="Q105" i="18"/>
  <c r="C106" i="18"/>
  <c r="D106" i="18"/>
  <c r="E106" i="18"/>
  <c r="F106" i="18"/>
  <c r="G106" i="18"/>
  <c r="J106" i="18"/>
  <c r="K106" i="18"/>
  <c r="L106" i="18"/>
  <c r="M106" i="18"/>
  <c r="N106" i="18"/>
  <c r="O106" i="18"/>
  <c r="P106" i="18"/>
  <c r="Q106" i="18"/>
  <c r="M77" i="18"/>
  <c r="L77" i="18"/>
  <c r="K77" i="18"/>
  <c r="J77" i="18"/>
  <c r="C107" i="1"/>
  <c r="D107" i="1"/>
  <c r="E107" i="1"/>
  <c r="F107" i="1"/>
  <c r="D25" i="1"/>
  <c r="R133" i="19" l="1"/>
  <c r="C22" i="20"/>
  <c r="Q22" i="20"/>
  <c r="I22" i="20"/>
  <c r="J22" i="20"/>
  <c r="J107" i="18"/>
  <c r="K107" i="18"/>
  <c r="L107" i="18"/>
  <c r="M107" i="18"/>
  <c r="K22" i="20"/>
  <c r="P22" i="20"/>
  <c r="O22" i="20"/>
  <c r="H22" i="20"/>
  <c r="I47" i="20"/>
  <c r="R110" i="18"/>
  <c r="R118" i="18"/>
  <c r="R119" i="18" s="1"/>
  <c r="R113" i="18"/>
  <c r="R112" i="18"/>
  <c r="R111" i="18"/>
  <c r="R61" i="20"/>
  <c r="R80" i="18"/>
  <c r="R114" i="18"/>
  <c r="R106" i="18"/>
  <c r="D22" i="20"/>
  <c r="R105" i="18"/>
  <c r="R104" i="18"/>
  <c r="R103" i="18"/>
  <c r="R102" i="18"/>
  <c r="R101" i="18"/>
  <c r="R100" i="18"/>
  <c r="R99" i="18"/>
  <c r="R98" i="18"/>
  <c r="R97" i="18"/>
  <c r="R96" i="18"/>
  <c r="R95" i="18"/>
  <c r="R94" i="18"/>
  <c r="R93" i="18"/>
  <c r="R92" i="18"/>
  <c r="R91" i="18"/>
  <c r="R90" i="18"/>
  <c r="R89" i="18"/>
  <c r="R88" i="18"/>
  <c r="R87" i="18"/>
  <c r="R86" i="18"/>
  <c r="R85" i="18"/>
  <c r="R84" i="18"/>
  <c r="R129" i="18"/>
  <c r="R130" i="18" s="1"/>
  <c r="R80" i="20"/>
  <c r="R10" i="20"/>
  <c r="R18" i="20"/>
  <c r="R15" i="20"/>
  <c r="R11" i="20"/>
  <c r="R129" i="20"/>
  <c r="R130" i="20" s="1"/>
  <c r="R125" i="20"/>
  <c r="R124" i="20"/>
  <c r="R83" i="18"/>
  <c r="R82" i="18"/>
  <c r="R81" i="18"/>
  <c r="R79" i="18"/>
  <c r="R78" i="18"/>
  <c r="R78" i="20"/>
  <c r="R79" i="20"/>
  <c r="R96" i="20"/>
  <c r="R97" i="20"/>
  <c r="R7" i="20"/>
  <c r="R26" i="20"/>
  <c r="R27" i="20"/>
  <c r="R28" i="20"/>
  <c r="R29" i="20"/>
  <c r="R30" i="20"/>
  <c r="R31" i="20"/>
  <c r="R50" i="20"/>
  <c r="R53" i="20"/>
  <c r="R54" i="20"/>
  <c r="R55" i="20"/>
  <c r="R56" i="20"/>
  <c r="R81" i="20"/>
  <c r="R83" i="20"/>
  <c r="R84" i="20"/>
  <c r="R85" i="20"/>
  <c r="R86" i="20"/>
  <c r="R87" i="20"/>
  <c r="R88" i="20"/>
  <c r="R89" i="20"/>
  <c r="R90" i="20"/>
  <c r="R91" i="20"/>
  <c r="R92" i="20"/>
  <c r="R93" i="20"/>
  <c r="R94" i="20"/>
  <c r="R95" i="20"/>
  <c r="R111" i="20"/>
  <c r="R112" i="20"/>
  <c r="R113" i="20"/>
  <c r="R114" i="20"/>
  <c r="R21" i="20"/>
  <c r="R20" i="20"/>
  <c r="R19" i="20"/>
  <c r="R14" i="20"/>
  <c r="R13" i="20"/>
  <c r="R12" i="20"/>
  <c r="R62" i="20"/>
  <c r="R63" i="20"/>
  <c r="R64" i="20"/>
  <c r="R65" i="20"/>
  <c r="R66" i="20"/>
  <c r="R67" i="20"/>
  <c r="R68" i="20"/>
  <c r="R69" i="20"/>
  <c r="R70" i="20"/>
  <c r="R71" i="20"/>
  <c r="R72" i="20"/>
  <c r="R98" i="20"/>
  <c r="R99" i="20"/>
  <c r="R100" i="20"/>
  <c r="R101" i="20"/>
  <c r="R102" i="20"/>
  <c r="R103" i="20"/>
  <c r="R104" i="20"/>
  <c r="R105" i="20"/>
  <c r="R106" i="20"/>
  <c r="R43" i="20"/>
  <c r="R33" i="20"/>
  <c r="R36" i="20"/>
  <c r="R37" i="20"/>
  <c r="R38" i="20"/>
  <c r="R39" i="20"/>
  <c r="R40" i="20"/>
  <c r="R41" i="20"/>
  <c r="R42" i="20"/>
  <c r="R44" i="20"/>
  <c r="R45" i="20"/>
  <c r="R46" i="20"/>
  <c r="R52" i="20"/>
  <c r="R25" i="20"/>
  <c r="R77" i="20"/>
  <c r="R110" i="20"/>
  <c r="R57" i="20"/>
  <c r="L22" i="20"/>
  <c r="R17" i="20"/>
  <c r="R16" i="20"/>
  <c r="R118" i="20"/>
  <c r="R119" i="20" s="1"/>
  <c r="R9" i="20"/>
  <c r="R82" i="20"/>
  <c r="D115" i="2"/>
  <c r="F115" i="2"/>
  <c r="E115" i="2"/>
  <c r="C115" i="2"/>
  <c r="E32" i="2"/>
  <c r="F32" i="2"/>
  <c r="D32" i="2"/>
  <c r="E22" i="2"/>
  <c r="F22" i="2"/>
  <c r="D22" i="2"/>
  <c r="D47" i="2"/>
  <c r="E57" i="2"/>
  <c r="F57" i="2"/>
  <c r="D57" i="2"/>
  <c r="E22" i="1"/>
  <c r="F22" i="1"/>
  <c r="D22" i="1"/>
  <c r="E32" i="1"/>
  <c r="F32" i="1"/>
  <c r="D32" i="1"/>
  <c r="E47" i="1"/>
  <c r="F47" i="1"/>
  <c r="D47" i="1"/>
  <c r="C124" i="18"/>
  <c r="R124" i="18" s="1"/>
  <c r="C125" i="18"/>
  <c r="R125" i="18" s="1"/>
  <c r="C77" i="18"/>
  <c r="C62" i="18"/>
  <c r="D62" i="18"/>
  <c r="E62" i="18"/>
  <c r="F62" i="18"/>
  <c r="G62" i="18"/>
  <c r="J62" i="18"/>
  <c r="K62" i="18"/>
  <c r="L62" i="18"/>
  <c r="M62" i="18"/>
  <c r="N62" i="18"/>
  <c r="O62" i="18"/>
  <c r="P62" i="18"/>
  <c r="Q62" i="18"/>
  <c r="C63" i="18"/>
  <c r="D63" i="18"/>
  <c r="E63" i="18"/>
  <c r="F63" i="18"/>
  <c r="G63" i="18"/>
  <c r="J63" i="18"/>
  <c r="K63" i="18"/>
  <c r="L63" i="18"/>
  <c r="M63" i="18"/>
  <c r="N63" i="18"/>
  <c r="O63" i="18"/>
  <c r="P63" i="18"/>
  <c r="Q63" i="18"/>
  <c r="C64" i="18"/>
  <c r="D64" i="18"/>
  <c r="E64" i="18"/>
  <c r="F64" i="18"/>
  <c r="G64" i="18"/>
  <c r="J64" i="18"/>
  <c r="K64" i="18"/>
  <c r="L64" i="18"/>
  <c r="M64" i="18"/>
  <c r="N64" i="18"/>
  <c r="O64" i="18"/>
  <c r="P64" i="18"/>
  <c r="Q64" i="18"/>
  <c r="C65" i="18"/>
  <c r="D65" i="18"/>
  <c r="E65" i="18"/>
  <c r="F65" i="18"/>
  <c r="G65" i="18"/>
  <c r="J65" i="18"/>
  <c r="K65" i="18"/>
  <c r="L65" i="18"/>
  <c r="M65" i="18"/>
  <c r="N65" i="18"/>
  <c r="O65" i="18"/>
  <c r="P65" i="18"/>
  <c r="Q65" i="18"/>
  <c r="C66" i="18"/>
  <c r="D66" i="18"/>
  <c r="E66" i="18"/>
  <c r="F66" i="18"/>
  <c r="G66" i="18"/>
  <c r="J66" i="18"/>
  <c r="K66" i="18"/>
  <c r="L66" i="18"/>
  <c r="M66" i="18"/>
  <c r="N66" i="18"/>
  <c r="O66" i="18"/>
  <c r="P66" i="18"/>
  <c r="Q66" i="18"/>
  <c r="C67" i="18"/>
  <c r="D67" i="18"/>
  <c r="E67" i="18"/>
  <c r="F67" i="18"/>
  <c r="G67" i="18"/>
  <c r="J67" i="18"/>
  <c r="K67" i="18"/>
  <c r="L67" i="18"/>
  <c r="M67" i="18"/>
  <c r="N67" i="18"/>
  <c r="O67" i="18"/>
  <c r="P67" i="18"/>
  <c r="Q67" i="18"/>
  <c r="C68" i="18"/>
  <c r="D68" i="18"/>
  <c r="E68" i="18"/>
  <c r="F68" i="18"/>
  <c r="G68" i="18"/>
  <c r="J68" i="18"/>
  <c r="K68" i="18"/>
  <c r="L68" i="18"/>
  <c r="M68" i="18"/>
  <c r="N68" i="18"/>
  <c r="O68" i="18"/>
  <c r="P68" i="18"/>
  <c r="Q68" i="18"/>
  <c r="C69" i="18"/>
  <c r="D69" i="18"/>
  <c r="E69" i="18"/>
  <c r="F69" i="18"/>
  <c r="G69" i="18"/>
  <c r="J69" i="18"/>
  <c r="K69" i="18"/>
  <c r="L69" i="18"/>
  <c r="M69" i="18"/>
  <c r="N69" i="18"/>
  <c r="O69" i="18"/>
  <c r="P69" i="18"/>
  <c r="Q69" i="18"/>
  <c r="C70" i="18"/>
  <c r="D70" i="18"/>
  <c r="E70" i="18"/>
  <c r="F70" i="18"/>
  <c r="G70" i="18"/>
  <c r="J70" i="18"/>
  <c r="K70" i="18"/>
  <c r="L70" i="18"/>
  <c r="M70" i="18"/>
  <c r="N70" i="18"/>
  <c r="O70" i="18"/>
  <c r="P70" i="18"/>
  <c r="Q70" i="18"/>
  <c r="C71" i="18"/>
  <c r="D71" i="18"/>
  <c r="E71" i="18"/>
  <c r="F71" i="18"/>
  <c r="G71" i="18"/>
  <c r="J71" i="18"/>
  <c r="K71" i="18"/>
  <c r="L71" i="18"/>
  <c r="M71" i="18"/>
  <c r="N71" i="18"/>
  <c r="O71" i="18"/>
  <c r="P71" i="18"/>
  <c r="Q71" i="18"/>
  <c r="C72" i="18"/>
  <c r="D72" i="18"/>
  <c r="E72" i="18"/>
  <c r="F72" i="18"/>
  <c r="G72" i="18"/>
  <c r="J72" i="18"/>
  <c r="K72" i="18"/>
  <c r="L72" i="18"/>
  <c r="M72" i="18"/>
  <c r="N72" i="18"/>
  <c r="O72" i="18"/>
  <c r="P72" i="18"/>
  <c r="Q72" i="18"/>
  <c r="C61" i="18"/>
  <c r="D61" i="18"/>
  <c r="C36" i="18"/>
  <c r="D36" i="18"/>
  <c r="E36" i="18"/>
  <c r="F36" i="18"/>
  <c r="G36" i="18"/>
  <c r="J36" i="18"/>
  <c r="K36" i="18"/>
  <c r="L36" i="18"/>
  <c r="M36" i="18"/>
  <c r="N36" i="18"/>
  <c r="O36" i="18"/>
  <c r="P36" i="18"/>
  <c r="Q36" i="18"/>
  <c r="C37" i="18"/>
  <c r="D37" i="18"/>
  <c r="E37" i="18"/>
  <c r="F37" i="18"/>
  <c r="G37" i="18"/>
  <c r="J37" i="18"/>
  <c r="K37" i="18"/>
  <c r="L37" i="18"/>
  <c r="M37" i="18"/>
  <c r="N37" i="18"/>
  <c r="O37" i="18"/>
  <c r="P37" i="18"/>
  <c r="Q37" i="18"/>
  <c r="C38" i="18"/>
  <c r="D38" i="18"/>
  <c r="E38" i="18"/>
  <c r="F38" i="18"/>
  <c r="G38" i="18"/>
  <c r="J38" i="18"/>
  <c r="K38" i="18"/>
  <c r="L38" i="18"/>
  <c r="M38" i="18"/>
  <c r="N38" i="18"/>
  <c r="O38" i="18"/>
  <c r="P38" i="18"/>
  <c r="Q38" i="18"/>
  <c r="C39" i="18"/>
  <c r="D39" i="18"/>
  <c r="E39" i="18"/>
  <c r="F39" i="18"/>
  <c r="G39" i="18"/>
  <c r="J39" i="18"/>
  <c r="K39" i="18"/>
  <c r="L39" i="18"/>
  <c r="M39" i="18"/>
  <c r="N39" i="18"/>
  <c r="O39" i="18"/>
  <c r="P39" i="18"/>
  <c r="Q39" i="18"/>
  <c r="C40" i="18"/>
  <c r="D40" i="18"/>
  <c r="E40" i="18"/>
  <c r="F40" i="18"/>
  <c r="G40" i="18"/>
  <c r="J40" i="18"/>
  <c r="K40" i="18"/>
  <c r="L40" i="18"/>
  <c r="M40" i="18"/>
  <c r="N40" i="18"/>
  <c r="O40" i="18"/>
  <c r="P40" i="18"/>
  <c r="Q40" i="18"/>
  <c r="C41" i="18"/>
  <c r="D41" i="18"/>
  <c r="E41" i="18"/>
  <c r="F41" i="18"/>
  <c r="G41" i="18"/>
  <c r="J41" i="18"/>
  <c r="K41" i="18"/>
  <c r="L41" i="18"/>
  <c r="M41" i="18"/>
  <c r="N41" i="18"/>
  <c r="O41" i="18"/>
  <c r="P41" i="18"/>
  <c r="Q41" i="18"/>
  <c r="C42" i="18"/>
  <c r="D42" i="18"/>
  <c r="E42" i="18"/>
  <c r="F42" i="18"/>
  <c r="G42" i="18"/>
  <c r="J42" i="18"/>
  <c r="K42" i="18"/>
  <c r="L42" i="18"/>
  <c r="M42" i="18"/>
  <c r="N42" i="18"/>
  <c r="O42" i="18"/>
  <c r="P42" i="18"/>
  <c r="Q42" i="18"/>
  <c r="C43" i="18"/>
  <c r="D43" i="18"/>
  <c r="E43" i="18"/>
  <c r="F43" i="18"/>
  <c r="G43" i="18"/>
  <c r="J43" i="18"/>
  <c r="K43" i="18"/>
  <c r="L43" i="18"/>
  <c r="M43" i="18"/>
  <c r="N43" i="18"/>
  <c r="O43" i="18"/>
  <c r="P43" i="18"/>
  <c r="Q43" i="18"/>
  <c r="C44" i="18"/>
  <c r="D44" i="18"/>
  <c r="E44" i="18"/>
  <c r="F44" i="18"/>
  <c r="G44" i="18"/>
  <c r="J44" i="18"/>
  <c r="K44" i="18"/>
  <c r="L44" i="18"/>
  <c r="M44" i="18"/>
  <c r="N44" i="18"/>
  <c r="O44" i="18"/>
  <c r="P44" i="18"/>
  <c r="Q44" i="18"/>
  <c r="C45" i="18"/>
  <c r="D45" i="18"/>
  <c r="E45" i="18"/>
  <c r="F45" i="18"/>
  <c r="G45" i="18"/>
  <c r="J45" i="18"/>
  <c r="K45" i="18"/>
  <c r="L45" i="18"/>
  <c r="M45" i="18"/>
  <c r="N45" i="18"/>
  <c r="O45" i="18"/>
  <c r="P45" i="18"/>
  <c r="Q45" i="18"/>
  <c r="C46" i="18"/>
  <c r="D46" i="18"/>
  <c r="E46" i="18"/>
  <c r="F46" i="18"/>
  <c r="G46" i="18"/>
  <c r="J46" i="18"/>
  <c r="K46" i="18"/>
  <c r="L46" i="18"/>
  <c r="M46" i="18"/>
  <c r="N46" i="18"/>
  <c r="O46" i="18"/>
  <c r="P46" i="18"/>
  <c r="Q46" i="18"/>
  <c r="C26" i="18"/>
  <c r="R26" i="18" s="1"/>
  <c r="C27" i="18"/>
  <c r="R27" i="18" s="1"/>
  <c r="C28" i="18"/>
  <c r="R28" i="18" s="1"/>
  <c r="C29" i="18"/>
  <c r="R29" i="18" s="1"/>
  <c r="C30" i="18"/>
  <c r="R30" i="18" s="1"/>
  <c r="C31" i="18"/>
  <c r="R31" i="18" s="1"/>
  <c r="C25" i="18"/>
  <c r="R25" i="18" s="1"/>
  <c r="R115" i="18" l="1"/>
  <c r="E47" i="2"/>
  <c r="R72" i="18"/>
  <c r="R71" i="18"/>
  <c r="R70" i="18"/>
  <c r="R69" i="18"/>
  <c r="R68" i="18"/>
  <c r="R67" i="18"/>
  <c r="R66" i="18"/>
  <c r="R65" i="18"/>
  <c r="R64" i="18"/>
  <c r="R63" i="18"/>
  <c r="R62" i="18"/>
  <c r="R126" i="18"/>
  <c r="R32" i="20"/>
  <c r="R32" i="18"/>
  <c r="R47" i="20"/>
  <c r="R22" i="20"/>
  <c r="F47" i="2"/>
  <c r="F130" i="2"/>
  <c r="E130" i="2"/>
  <c r="D130" i="2"/>
  <c r="C130" i="2"/>
  <c r="F126" i="2"/>
  <c r="E126" i="2"/>
  <c r="D126" i="2"/>
  <c r="C126" i="2"/>
  <c r="F119" i="2"/>
  <c r="E119" i="2"/>
  <c r="D119" i="2"/>
  <c r="C119" i="2"/>
  <c r="D57" i="1"/>
  <c r="E57" i="1"/>
  <c r="E133" i="1" s="1"/>
  <c r="F57" i="1"/>
  <c r="C57" i="1"/>
  <c r="D73" i="1"/>
  <c r="E73" i="1"/>
  <c r="F73" i="1"/>
  <c r="C73" i="1"/>
  <c r="D130" i="1"/>
  <c r="E130" i="1"/>
  <c r="F130" i="1"/>
  <c r="C130" i="1"/>
  <c r="D126" i="1"/>
  <c r="E126" i="1"/>
  <c r="F126" i="1"/>
  <c r="C126" i="1"/>
  <c r="D119" i="1"/>
  <c r="E119" i="1"/>
  <c r="F119" i="1"/>
  <c r="C119" i="1"/>
  <c r="D115" i="1"/>
  <c r="E115" i="1"/>
  <c r="F115" i="1"/>
  <c r="C115" i="1"/>
  <c r="L119" i="18"/>
  <c r="Q130" i="18"/>
  <c r="P130" i="18"/>
  <c r="O130" i="18"/>
  <c r="N130" i="18"/>
  <c r="M130" i="18"/>
  <c r="L130" i="18"/>
  <c r="K130" i="18"/>
  <c r="J130" i="18"/>
  <c r="I130" i="18"/>
  <c r="H130" i="18"/>
  <c r="G130" i="18"/>
  <c r="F130" i="18"/>
  <c r="E130" i="18"/>
  <c r="D130" i="18"/>
  <c r="C130" i="18"/>
  <c r="Q119" i="18"/>
  <c r="P119" i="18"/>
  <c r="O119" i="18"/>
  <c r="N119" i="18"/>
  <c r="M119" i="18"/>
  <c r="K119" i="18"/>
  <c r="J119" i="18"/>
  <c r="I119" i="18"/>
  <c r="H119" i="18"/>
  <c r="G119" i="18"/>
  <c r="F119" i="18"/>
  <c r="E119" i="18"/>
  <c r="D119" i="18"/>
  <c r="C119" i="18"/>
  <c r="Q77" i="18"/>
  <c r="Q107" i="18" s="1"/>
  <c r="P77" i="18"/>
  <c r="P107" i="18" s="1"/>
  <c r="O77" i="18"/>
  <c r="O107" i="18" s="1"/>
  <c r="N77" i="18"/>
  <c r="N107" i="18" s="1"/>
  <c r="H107" i="18"/>
  <c r="G77" i="18"/>
  <c r="G107" i="18" s="1"/>
  <c r="F77" i="18"/>
  <c r="F107" i="18" s="1"/>
  <c r="E77" i="18"/>
  <c r="E107" i="18" s="1"/>
  <c r="D77" i="18"/>
  <c r="D107" i="18" s="1"/>
  <c r="F133" i="1" l="1"/>
  <c r="R77" i="18"/>
  <c r="R107" i="18" s="1"/>
  <c r="I107" i="18"/>
  <c r="H115" i="18"/>
  <c r="P115" i="18"/>
  <c r="C115" i="18"/>
  <c r="J115" i="18"/>
  <c r="Q126" i="18"/>
  <c r="L126" i="18"/>
  <c r="I115" i="18"/>
  <c r="I126" i="18"/>
  <c r="P126" i="18"/>
  <c r="G115" i="18"/>
  <c r="O115" i="18"/>
  <c r="G126" i="18"/>
  <c r="C107" i="18"/>
  <c r="D126" i="18"/>
  <c r="N126" i="18"/>
  <c r="O126" i="18"/>
  <c r="E126" i="18"/>
  <c r="H126" i="18"/>
  <c r="E115" i="18"/>
  <c r="M115" i="18"/>
  <c r="F126" i="18"/>
  <c r="F115" i="18"/>
  <c r="N115" i="18"/>
  <c r="K126" i="18"/>
  <c r="J126" i="18"/>
  <c r="Q115" i="18"/>
  <c r="C126" i="18"/>
  <c r="M126" i="18"/>
  <c r="L115" i="18"/>
  <c r="D115" i="18"/>
  <c r="K115" i="18"/>
  <c r="Q61" i="18"/>
  <c r="P61" i="18"/>
  <c r="O61" i="18"/>
  <c r="N61" i="18"/>
  <c r="M61" i="18"/>
  <c r="L61" i="18"/>
  <c r="K61" i="18"/>
  <c r="J61" i="18"/>
  <c r="G61" i="18"/>
  <c r="F61" i="18"/>
  <c r="E61" i="18"/>
  <c r="P57" i="18"/>
  <c r="I57" i="18"/>
  <c r="H57" i="18"/>
  <c r="G57" i="18"/>
  <c r="Q35" i="18"/>
  <c r="P35" i="18"/>
  <c r="O35" i="18"/>
  <c r="N35" i="18"/>
  <c r="M35" i="18"/>
  <c r="L35" i="18"/>
  <c r="K35" i="18"/>
  <c r="J35" i="18"/>
  <c r="G35" i="18"/>
  <c r="F35" i="18"/>
  <c r="E35" i="18"/>
  <c r="D35" i="18"/>
  <c r="C35" i="18"/>
  <c r="J10" i="18"/>
  <c r="K10" i="18"/>
  <c r="L10" i="18"/>
  <c r="M10" i="18"/>
  <c r="N10" i="18"/>
  <c r="O10" i="18"/>
  <c r="P10" i="18"/>
  <c r="Q10" i="18"/>
  <c r="J11" i="18"/>
  <c r="K11" i="18"/>
  <c r="L11" i="18"/>
  <c r="M11" i="18"/>
  <c r="N11" i="18"/>
  <c r="O11" i="18"/>
  <c r="P11" i="18"/>
  <c r="Q11" i="18"/>
  <c r="J12" i="18"/>
  <c r="K12" i="18"/>
  <c r="L12" i="18"/>
  <c r="M12" i="18"/>
  <c r="N12" i="18"/>
  <c r="O12" i="18"/>
  <c r="P12" i="18"/>
  <c r="Q12" i="18"/>
  <c r="J13" i="18"/>
  <c r="K13" i="18"/>
  <c r="L13" i="18"/>
  <c r="M13" i="18"/>
  <c r="N13" i="18"/>
  <c r="O13" i="18"/>
  <c r="P13" i="18"/>
  <c r="Q13" i="18"/>
  <c r="J14" i="18"/>
  <c r="K14" i="18"/>
  <c r="L14" i="18"/>
  <c r="M14" i="18"/>
  <c r="N14" i="18"/>
  <c r="O14" i="18"/>
  <c r="P14" i="18"/>
  <c r="Q14" i="18"/>
  <c r="J15" i="18"/>
  <c r="K15" i="18"/>
  <c r="L15" i="18"/>
  <c r="M15" i="18"/>
  <c r="N15" i="18"/>
  <c r="O15" i="18"/>
  <c r="P15" i="18"/>
  <c r="Q15" i="18"/>
  <c r="J16" i="18"/>
  <c r="K16" i="18"/>
  <c r="L16" i="18"/>
  <c r="M16" i="18"/>
  <c r="N16" i="18"/>
  <c r="O16" i="18"/>
  <c r="P16" i="18"/>
  <c r="Q16" i="18"/>
  <c r="J17" i="18"/>
  <c r="K17" i="18"/>
  <c r="L17" i="18"/>
  <c r="M17" i="18"/>
  <c r="N17" i="18"/>
  <c r="O17" i="18"/>
  <c r="P17" i="18"/>
  <c r="Q17" i="18"/>
  <c r="J18" i="18"/>
  <c r="K18" i="18"/>
  <c r="L18" i="18"/>
  <c r="M18" i="18"/>
  <c r="N18" i="18"/>
  <c r="O18" i="18"/>
  <c r="P18" i="18"/>
  <c r="Q18" i="18"/>
  <c r="J19" i="18"/>
  <c r="K19" i="18"/>
  <c r="L19" i="18"/>
  <c r="M19" i="18"/>
  <c r="N19" i="18"/>
  <c r="O19" i="18"/>
  <c r="P19" i="18"/>
  <c r="Q19" i="18"/>
  <c r="J20" i="18"/>
  <c r="K20" i="18"/>
  <c r="L20" i="18"/>
  <c r="M20" i="18"/>
  <c r="N20" i="18"/>
  <c r="O20" i="18"/>
  <c r="P20" i="18"/>
  <c r="Q20" i="18"/>
  <c r="J21" i="18"/>
  <c r="K21" i="18"/>
  <c r="L21" i="18"/>
  <c r="M21" i="18"/>
  <c r="N21" i="18"/>
  <c r="O21" i="18"/>
  <c r="P21" i="18"/>
  <c r="Q21" i="18"/>
  <c r="Q9" i="18"/>
  <c r="P9" i="18"/>
  <c r="O9" i="18"/>
  <c r="N9" i="18"/>
  <c r="M9" i="18"/>
  <c r="L9" i="18"/>
  <c r="K9" i="18"/>
  <c r="J9" i="18"/>
  <c r="Q7" i="18"/>
  <c r="P7" i="18"/>
  <c r="O7" i="18"/>
  <c r="N7" i="18"/>
  <c r="M7" i="18"/>
  <c r="L7" i="18"/>
  <c r="K7" i="18"/>
  <c r="J7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9" i="18"/>
  <c r="G7" i="18"/>
  <c r="R61" i="18" l="1"/>
  <c r="R73" i="18" s="1"/>
  <c r="Q57" i="18"/>
  <c r="O57" i="18"/>
  <c r="D57" i="18"/>
  <c r="K57" i="18"/>
  <c r="O32" i="18"/>
  <c r="F47" i="18"/>
  <c r="N47" i="18"/>
  <c r="E57" i="18"/>
  <c r="M57" i="18"/>
  <c r="N32" i="18"/>
  <c r="L47" i="18"/>
  <c r="E47" i="18"/>
  <c r="M47" i="18"/>
  <c r="G47" i="18"/>
  <c r="J57" i="18"/>
  <c r="C73" i="18"/>
  <c r="I22" i="18"/>
  <c r="Q22" i="18"/>
  <c r="H47" i="18"/>
  <c r="P47" i="18"/>
  <c r="C47" i="18"/>
  <c r="O47" i="18"/>
  <c r="C57" i="18"/>
  <c r="I47" i="18"/>
  <c r="Q47" i="18"/>
  <c r="L57" i="18"/>
  <c r="J47" i="18"/>
  <c r="F32" i="18"/>
  <c r="J32" i="18"/>
  <c r="D47" i="18"/>
  <c r="K47" i="18"/>
  <c r="F57" i="18"/>
  <c r="N57" i="18"/>
  <c r="K22" i="18"/>
  <c r="I32" i="18"/>
  <c r="Q32" i="18"/>
  <c r="L22" i="18"/>
  <c r="J22" i="18"/>
  <c r="G32" i="18"/>
  <c r="K32" i="18"/>
  <c r="P32" i="18"/>
  <c r="M22" i="18"/>
  <c r="N22" i="18"/>
  <c r="L32" i="18"/>
  <c r="H32" i="18"/>
  <c r="G22" i="18"/>
  <c r="H22" i="18"/>
  <c r="H133" i="18" s="1"/>
  <c r="O22" i="18"/>
  <c r="M32" i="18"/>
  <c r="P22" i="18"/>
  <c r="F73" i="18"/>
  <c r="E73" i="18"/>
  <c r="H73" i="18"/>
  <c r="D73" i="18"/>
  <c r="I73" i="18"/>
  <c r="J73" i="18"/>
  <c r="Q73" i="18"/>
  <c r="P73" i="18"/>
  <c r="O73" i="18"/>
  <c r="N73" i="18"/>
  <c r="M73" i="18"/>
  <c r="L73" i="18"/>
  <c r="K73" i="18"/>
  <c r="G73" i="18"/>
  <c r="R39" i="18"/>
  <c r="R44" i="18"/>
  <c r="R33" i="18"/>
  <c r="R49" i="18"/>
  <c r="R42" i="18"/>
  <c r="R38" i="18"/>
  <c r="R50" i="18"/>
  <c r="R56" i="18"/>
  <c r="R36" i="18"/>
  <c r="R54" i="18"/>
  <c r="R51" i="18"/>
  <c r="R52" i="18"/>
  <c r="R46" i="18"/>
  <c r="R40" i="18"/>
  <c r="R55" i="18"/>
  <c r="R53" i="18"/>
  <c r="R45" i="18"/>
  <c r="R37" i="18"/>
  <c r="R43" i="18"/>
  <c r="R41" i="18"/>
  <c r="R35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9" i="18"/>
  <c r="F7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9" i="18"/>
  <c r="E7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7" i="18"/>
  <c r="D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9" i="18"/>
  <c r="C7" i="18"/>
  <c r="I133" i="18" l="1"/>
  <c r="R17" i="18"/>
  <c r="R18" i="18"/>
  <c r="R10" i="18"/>
  <c r="R16" i="18"/>
  <c r="R15" i="18"/>
  <c r="R21" i="18"/>
  <c r="R13" i="18"/>
  <c r="R7" i="18"/>
  <c r="R20" i="18"/>
  <c r="R12" i="18"/>
  <c r="R14" i="18"/>
  <c r="R19" i="18"/>
  <c r="R11" i="18"/>
  <c r="R47" i="18"/>
  <c r="R57" i="18"/>
  <c r="D22" i="18"/>
  <c r="C32" i="18"/>
  <c r="E32" i="18"/>
  <c r="D32" i="18"/>
  <c r="C22" i="18"/>
  <c r="C133" i="18" s="1"/>
  <c r="F22" i="18"/>
  <c r="E22" i="18"/>
  <c r="R9" i="18"/>
  <c r="R22" i="18" l="1"/>
  <c r="R133" i="18" s="1"/>
</calcChain>
</file>

<file path=xl/sharedStrings.xml><?xml version="1.0" encoding="utf-8"?>
<sst xmlns="http://schemas.openxmlformats.org/spreadsheetml/2006/main" count="3348" uniqueCount="178">
  <si>
    <t>Description</t>
  </si>
  <si>
    <t>Quantity</t>
  </si>
  <si>
    <t>Cleaners</t>
  </si>
  <si>
    <t>Name tags</t>
  </si>
  <si>
    <t>Protective shoes</t>
  </si>
  <si>
    <t>Jersey</t>
  </si>
  <si>
    <t>Item</t>
  </si>
  <si>
    <t xml:space="preserve">Toilet paper roll holders ( 3 rolls holder lockable) </t>
  </si>
  <si>
    <t xml:space="preserve">Soap dispenser </t>
  </si>
  <si>
    <t>Sensor operated hand dryer</t>
  </si>
  <si>
    <t>Hand towel waste bins</t>
  </si>
  <si>
    <t xml:space="preserve">Urinals drip master </t>
  </si>
  <si>
    <t>She bins ( weekly service)</t>
  </si>
  <si>
    <t xml:space="preserve">Foam seat sanitary dispenser </t>
  </si>
  <si>
    <t xml:space="preserve">                                                                                                                                                       Supply of Detergents:</t>
  </si>
  <si>
    <t>Quantity*</t>
  </si>
  <si>
    <t>Disc stripping machine</t>
  </si>
  <si>
    <t>Mop trolleys</t>
  </si>
  <si>
    <t xml:space="preserve">Warning signs </t>
  </si>
  <si>
    <t>Unit cost</t>
  </si>
  <si>
    <t>Monthly Cost</t>
  </si>
  <si>
    <t>Annual Cost</t>
  </si>
  <si>
    <t>36 Months</t>
  </si>
  <si>
    <t>Provident Fund</t>
  </si>
  <si>
    <t>Bonus</t>
  </si>
  <si>
    <t>Sick Leave</t>
  </si>
  <si>
    <t>Family Responsibility Leave</t>
  </si>
  <si>
    <t>MONTHLY RENTAL OF SANITARY EQUIPMENT</t>
  </si>
  <si>
    <t>Toilet brush with holder</t>
  </si>
  <si>
    <t>Total cost for sanitary equipmeny</t>
  </si>
  <si>
    <t>Sweeper moop (half yearly)</t>
  </si>
  <si>
    <t>DEEP CLEANING</t>
  </si>
  <si>
    <t xml:space="preserve">Quantity  </t>
  </si>
  <si>
    <t>Dusters (10's)</t>
  </si>
  <si>
    <t>Scourers (3's)</t>
  </si>
  <si>
    <t xml:space="preserve">48xBalesToilet paper </t>
  </si>
  <si>
    <t>UIF (Unemployment and Insurance Fund)</t>
  </si>
  <si>
    <t>SDL (Skills Development Levy)</t>
  </si>
  <si>
    <t>COIDA (Compensation for Occupational Injuries and Diseases Act)</t>
  </si>
  <si>
    <t>Heavy Duty black refuse bags (20 bags per roll)</t>
  </si>
  <si>
    <t>Latex gloves (100/box)</t>
  </si>
  <si>
    <t>Micro fiber clothes</t>
  </si>
  <si>
    <t>Scoop and Brooms (yearly)</t>
  </si>
  <si>
    <t>Dishcloth (38 x65) (quarterly)</t>
  </si>
  <si>
    <t>Dishswab (35x35) (quarterly)</t>
  </si>
  <si>
    <t>Total cost for sanitary equipment</t>
  </si>
  <si>
    <t>Industrial Heavy duty carpet cleaner (wet and dry) for deep cleaning once per quarter</t>
  </si>
  <si>
    <t>Industrial vacuum cleaners (less noise)</t>
  </si>
  <si>
    <t>5L x Super clean ( all purpose) (tiles)</t>
  </si>
  <si>
    <t>5L x Elspray (Polish) (Robber)</t>
  </si>
  <si>
    <t>5L x Dish washer</t>
  </si>
  <si>
    <t xml:space="preserve">5L x Handy Andy </t>
  </si>
  <si>
    <t>5L x Bleach</t>
  </si>
  <si>
    <t>5L x Pine gel (Disinfectant)</t>
  </si>
  <si>
    <t>5L x Toilet Bowl Cleaner</t>
  </si>
  <si>
    <t>5L x handwash</t>
  </si>
  <si>
    <t>5L x Surface Sanitizer with a minimum 70% alcohol content</t>
  </si>
  <si>
    <t>5L x Wash &amp; Wax</t>
  </si>
  <si>
    <t>5L x Dashboard and Tyre polish</t>
  </si>
  <si>
    <t>10L x Buckets</t>
  </si>
  <si>
    <t xml:space="preserve">Scrubbing brushes </t>
  </si>
  <si>
    <t>Hose pipe 20 metre</t>
  </si>
  <si>
    <t>Electrical Extension cords (yearly) 20 metres</t>
  </si>
  <si>
    <t>Fold handtowel dispenser white</t>
  </si>
  <si>
    <t>Install and service Digital air freshener (including batteries)</t>
  </si>
  <si>
    <t>Baby nappies  disposable bins( weekly service) (local offices)</t>
  </si>
  <si>
    <t>ANNEXURE B DETAILED COST BREAKDOWN FOR THE SOUTH AFRICAN SOCIAL SECURUTY AGENCY.  All other pricing assumptions, excluded and unknown costs must be clearly documented.</t>
  </si>
  <si>
    <t>50 x waster paper bin liners (475(W) x 740(H)</t>
  </si>
  <si>
    <t>5L x Medical waste bin (monthly service)</t>
  </si>
  <si>
    <t>Qaurterly</t>
  </si>
  <si>
    <t>Deep cleaning of chairs (half yearly)</t>
  </si>
  <si>
    <t>Deep cleaning of couches (half yearly)</t>
  </si>
  <si>
    <t>Socks x 8</t>
  </si>
  <si>
    <t>Deep cleaning of offices (Quarterly)</t>
  </si>
  <si>
    <t>Pest control and Fumigation on office (Quarterly)</t>
  </si>
  <si>
    <t>Vehicle wash</t>
  </si>
  <si>
    <t>Overtime x 1 and half (rate)</t>
  </si>
  <si>
    <t>Overtime Double (rate)</t>
  </si>
  <si>
    <t xml:space="preserve"> NCA (National Cleaners Association) Membership Fees</t>
  </si>
  <si>
    <t>Vacation Leave Pay</t>
  </si>
  <si>
    <t xml:space="preserve">Salaries &amp; Benefits </t>
  </si>
  <si>
    <t xml:space="preserve">Salary  </t>
  </si>
  <si>
    <t xml:space="preserve">Other Employment Benefits </t>
  </si>
  <si>
    <t>Staff Uniform (Complete protective clothing must be supplied yearly)</t>
  </si>
  <si>
    <t>Skirt</t>
  </si>
  <si>
    <t>Trouser</t>
  </si>
  <si>
    <t>Shirts x2</t>
  </si>
  <si>
    <t>Uniform</t>
  </si>
  <si>
    <t xml:space="preserve">iInstall and service Soap dispensers </t>
  </si>
  <si>
    <t xml:space="preserve">Baby nappies  disposable bins( weekly service) </t>
  </si>
  <si>
    <t>6 x 400ml furniture polish</t>
  </si>
  <si>
    <t xml:space="preserve"> 6 x 300ml insects repilant</t>
  </si>
  <si>
    <t xml:space="preserve">5 Step ladder </t>
  </si>
  <si>
    <t>Vehicle wash (Weekly service for allocate vehicles ) (quantity is based on the no. of vehicles)</t>
  </si>
  <si>
    <t>Socks x8</t>
  </si>
  <si>
    <t>SUPERVISOR</t>
  </si>
  <si>
    <t>SUMMARY OF TOTAL COSTS - 36 MONTHS</t>
  </si>
  <si>
    <t xml:space="preserve">RENTAL OF SANITARY EQUIPMENT </t>
  </si>
  <si>
    <t>SUPPLY OF  DETERGENTS</t>
  </si>
  <si>
    <t xml:space="preserve">TOTAL COSTS OF DETERGENTS </t>
  </si>
  <si>
    <t xml:space="preserve">TOTAL COST OF CLEANING EQUIPMENT </t>
  </si>
  <si>
    <t>TOTAL COST FOR DEEP CLEANING</t>
  </si>
  <si>
    <t>VEHICLES WASH</t>
  </si>
  <si>
    <t xml:space="preserve">FUMIGATION &amp; PEST CONTROL </t>
  </si>
  <si>
    <t xml:space="preserve">TOTAL COST FOR FUMIGATION &amp; PEST CONTROL </t>
  </si>
  <si>
    <t xml:space="preserve">TOTAL COST FOR  CLEANERS UNIFORM </t>
  </si>
  <si>
    <t>TOTAL COST FOR SUPERVISORS SALARY &amp; BENEFITS</t>
  </si>
  <si>
    <t xml:space="preserve">TOTAL COST FOR SUPERVISOR'S UNIFORM </t>
  </si>
  <si>
    <t xml:space="preserve">CLEANING EQUIPMENT </t>
  </si>
  <si>
    <t>TOTAL COST FOR CLEANERS SALARY &amp; BENEFITS</t>
  </si>
  <si>
    <t>TOTAL STAFFING COSTS</t>
  </si>
  <si>
    <t xml:space="preserve">VEHICLE WASH (Weekly service for allocate vehicles ) </t>
  </si>
  <si>
    <t>FUMIGATION &amp; PEST CONTROL</t>
  </si>
  <si>
    <t>Total</t>
  </si>
  <si>
    <t>TOTAL COST FOR SUPERVISORS UNIFORM</t>
  </si>
  <si>
    <t>TOTAL COST FOR CLEANERS  SALARY &amp; BENEFITS</t>
  </si>
  <si>
    <t>TOTAL COST FOR CLEANERS UNIFORM</t>
  </si>
  <si>
    <t xml:space="preserve">TOTAL COSTS </t>
  </si>
  <si>
    <t>TOTAL COST OF VEHICLES WASH</t>
  </si>
  <si>
    <t>MONTHLY QUANTITIES OF SANITARY EQUIPMENT</t>
  </si>
  <si>
    <t xml:space="preserve">MONTHLY  QUANTITIES OF DETERGENTS </t>
  </si>
  <si>
    <t xml:space="preserve">QUANTITIES   OF CLEANING EQUIPMENT </t>
  </si>
  <si>
    <t>TOTAL NUMBER OF VEHICLES WASH</t>
  </si>
  <si>
    <t>QUANTITIES FOR DEEP CLEANING</t>
  </si>
  <si>
    <t xml:space="preserve">QUANTITIES  FOR FUMIGATION &amp; PEST CONTROL </t>
  </si>
  <si>
    <t xml:space="preserve">QUANTITIES  FOR  CLEANERS UNIFORM </t>
  </si>
  <si>
    <t>QUANTITIES  FOR SUPERVISORS SALARY &amp; BENEFITS</t>
  </si>
  <si>
    <t xml:space="preserve">SUPPLY OF DETERGENTS AND CONSUMABLES </t>
  </si>
  <si>
    <t>STAFFING COSTS ( SALARIES , BENEFITS &amp; UNIFORM)</t>
  </si>
  <si>
    <t xml:space="preserve">SUMMARY OF QUANTITIES  </t>
  </si>
  <si>
    <t xml:space="preserve">SUMMARY OF TOTAL MONTHLY &amp; QUARTERLY  COSTS - </t>
  </si>
  <si>
    <t xml:space="preserve">ANNEXURE B DETAILED COST BREAKDOWN FOR THE SOUTH AFRICAN SOCIAL SECURUTY AGENCY.  </t>
  </si>
  <si>
    <r>
      <t>407m</t>
    </r>
    <r>
      <rPr>
        <vertAlign val="superscript"/>
        <sz val="12"/>
        <color theme="1"/>
        <rFont val="Calibri"/>
        <family val="2"/>
        <scheme val="minor"/>
      </rPr>
      <t>2</t>
    </r>
  </si>
  <si>
    <t>MATATIELE LOCAL OFFICE</t>
  </si>
  <si>
    <r>
      <t>349m</t>
    </r>
    <r>
      <rPr>
        <vertAlign val="superscript"/>
        <sz val="12"/>
        <color theme="1"/>
        <rFont val="Calibri"/>
        <family val="2"/>
        <scheme val="minor"/>
      </rPr>
      <t>2</t>
    </r>
  </si>
  <si>
    <t xml:space="preserve">TOTAL COST FOR DETERGENTS </t>
  </si>
  <si>
    <r>
      <t>873m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</si>
  <si>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482m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</si>
  <si>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460m</t>
    </r>
    <r>
      <rPr>
        <vertAlign val="superscript"/>
        <sz val="12"/>
        <color theme="1"/>
        <rFont val="Calibri"/>
        <family val="2"/>
        <scheme val="minor"/>
      </rPr>
      <t>2</t>
    </r>
  </si>
  <si>
    <t>OR TAMBO DISTRICT OFFICE</t>
  </si>
  <si>
    <t>TSOLO LOCAL OFFICE</t>
  </si>
  <si>
    <t>MTATA  LOCAL OFFICE</t>
  </si>
  <si>
    <t>NTABANKULU  LOCAL OFFICE</t>
  </si>
  <si>
    <t>MT FRERE  LOCAL OFFICE</t>
  </si>
  <si>
    <t>BIZANA  LOCAL OFFICE</t>
  </si>
  <si>
    <t>MQANDULI  LOCAL OFFICE</t>
  </si>
  <si>
    <r>
      <t>312m</t>
    </r>
    <r>
      <rPr>
        <vertAlign val="superscript"/>
        <sz val="12"/>
        <color theme="1"/>
        <rFont val="Calibri"/>
        <family val="2"/>
        <scheme val="minor"/>
      </rPr>
      <t>2</t>
    </r>
  </si>
  <si>
    <t>QUMBU  LOCAL OFFICE</t>
  </si>
  <si>
    <r>
      <t>620m</t>
    </r>
    <r>
      <rPr>
        <vertAlign val="superscript"/>
        <sz val="12"/>
        <color theme="1"/>
        <rFont val="Calibri"/>
        <family val="2"/>
        <scheme val="minor"/>
      </rPr>
      <t>2</t>
    </r>
  </si>
  <si>
    <t>LUSIKISIKI  LOCAL OFFICE</t>
  </si>
  <si>
    <r>
      <t>500m</t>
    </r>
    <r>
      <rPr>
        <vertAlign val="superscript"/>
        <sz val="12"/>
        <color theme="1"/>
        <rFont val="Calibri"/>
        <family val="2"/>
        <scheme val="minor"/>
      </rPr>
      <t>2</t>
    </r>
  </si>
  <si>
    <t>FLAGSTAFF  LOCAL OFFICE</t>
  </si>
  <si>
    <r>
      <t>438m</t>
    </r>
    <r>
      <rPr>
        <vertAlign val="superscript"/>
        <sz val="12"/>
        <color theme="1"/>
        <rFont val="Calibri"/>
        <family val="2"/>
        <scheme val="minor"/>
      </rPr>
      <t>2</t>
    </r>
  </si>
  <si>
    <t>LIBODE  LOCAL OFFICE</t>
  </si>
  <si>
    <t>NGQELENI   LOCAL OFFICE</t>
  </si>
  <si>
    <r>
      <t>215m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</si>
  <si>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430m</t>
    </r>
    <r>
      <rPr>
        <vertAlign val="superscript"/>
        <sz val="12"/>
        <color theme="1"/>
        <rFont val="Calibri"/>
        <family val="2"/>
        <scheme val="minor"/>
      </rPr>
      <t>2</t>
    </r>
  </si>
  <si>
    <t>PORT ST JOHNS   LOCAL OFFICE</t>
  </si>
  <si>
    <t>Alfred Nzo Distr &amp; local</t>
  </si>
  <si>
    <t>Bizana</t>
  </si>
  <si>
    <t>Mount Frere</t>
  </si>
  <si>
    <t>Matatiele</t>
  </si>
  <si>
    <t>Ntabankulu</t>
  </si>
  <si>
    <t>OR Tambo</t>
  </si>
  <si>
    <t>Mtata LO</t>
  </si>
  <si>
    <t>Tsolo</t>
  </si>
  <si>
    <t>Mqanduli</t>
  </si>
  <si>
    <t>Qumbu</t>
  </si>
  <si>
    <t>Lusikisiki</t>
  </si>
  <si>
    <t>Flagstaff</t>
  </si>
  <si>
    <t>Libode</t>
  </si>
  <si>
    <t>Ngqeleni</t>
  </si>
  <si>
    <t>PSJ</t>
  </si>
  <si>
    <r>
      <t>873m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</si>
  <si>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1630m</t>
    </r>
    <r>
      <rPr>
        <vertAlign val="superscript"/>
        <sz val="11"/>
        <color theme="1"/>
        <rFont val="Calibri"/>
        <family val="2"/>
        <scheme val="minor"/>
      </rPr>
      <t>2</t>
    </r>
  </si>
  <si>
    <t xml:space="preserve">SASSA EC REGION CLEANING AND SANITATION PRICING SCHEDULE : CLUSTER 2- ALFRED NZO AND OR TAMBO </t>
  </si>
  <si>
    <t>ALFRED NZO DISTRICT  AND LOCAL  OFFICE(s)</t>
  </si>
  <si>
    <t>TOTAL COST OF VEHICLE WASH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</si>
</sst>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3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0"/>
      <color rgb="FFFF0000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8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/>
    <xf numFmtId="164" fontId="5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4" borderId="1" xfId="0" applyFont="1" applyFill="1" applyBorder="1"/>
    <xf numFmtId="164" fontId="5" fillId="0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0" fontId="10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0" fillId="0" borderId="1" xfId="0" applyFont="1" applyBorder="1"/>
    <xf numFmtId="164" fontId="13" fillId="0" borderId="1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7" fillId="2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6" fillId="0" borderId="0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4" fontId="17" fillId="3" borderId="1" xfId="0" applyNumberFormat="1" applyFont="1" applyFill="1" applyBorder="1" applyAlignment="1">
      <alignment horizontal="center" vertical="top" wrapText="1"/>
    </xf>
    <xf numFmtId="164" fontId="17" fillId="3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164" fontId="6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18" fillId="0" borderId="1" xfId="0" applyFont="1" applyFill="1" applyBorder="1" applyAlignment="1">
      <alignment horizontal="center" vertical="top" wrapText="1"/>
    </xf>
    <xf numFmtId="0" fontId="0" fillId="0" borderId="0" xfId="0" applyFont="1"/>
    <xf numFmtId="0" fontId="15" fillId="0" borderId="1" xfId="0" applyFont="1" applyBorder="1"/>
    <xf numFmtId="0" fontId="20" fillId="0" borderId="0" xfId="0" applyFont="1"/>
    <xf numFmtId="0" fontId="20" fillId="0" borderId="1" xfId="0" applyFont="1" applyBorder="1"/>
    <xf numFmtId="0" fontId="23" fillId="0" borderId="1" xfId="0" applyFont="1" applyFill="1" applyBorder="1" applyAlignment="1">
      <alignment horizontal="left" vertical="top" wrapText="1"/>
    </xf>
    <xf numFmtId="164" fontId="24" fillId="0" borderId="1" xfId="0" applyNumberFormat="1" applyFont="1" applyFill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164" fontId="19" fillId="0" borderId="1" xfId="0" applyNumberFormat="1" applyFont="1" applyFill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164" fontId="26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164" fontId="26" fillId="2" borderId="1" xfId="0" applyNumberFormat="1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/>
    <xf numFmtId="0" fontId="10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6" borderId="1" xfId="0" applyFont="1" applyFill="1" applyBorder="1"/>
    <xf numFmtId="164" fontId="11" fillId="2" borderId="1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wrapText="1"/>
    </xf>
    <xf numFmtId="0" fontId="28" fillId="2" borderId="1" xfId="0" applyFont="1" applyFill="1" applyBorder="1"/>
    <xf numFmtId="164" fontId="11" fillId="2" borderId="1" xfId="0" applyNumberFormat="1" applyFont="1" applyFill="1" applyBorder="1" applyAlignment="1">
      <alignment horizontal="left" wrapText="1"/>
    </xf>
    <xf numFmtId="164" fontId="11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left" wrapText="1"/>
    </xf>
    <xf numFmtId="0" fontId="16" fillId="2" borderId="1" xfId="0" applyFont="1" applyFill="1" applyBorder="1"/>
    <xf numFmtId="164" fontId="17" fillId="2" borderId="1" xfId="0" applyNumberFormat="1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wrapText="1"/>
    </xf>
    <xf numFmtId="0" fontId="30" fillId="0" borderId="1" xfId="0" applyFont="1" applyBorder="1"/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Border="1"/>
    <xf numFmtId="0" fontId="30" fillId="0" borderId="1" xfId="0" applyFont="1" applyBorder="1" applyAlignment="1">
      <alignment horizontal="left"/>
    </xf>
    <xf numFmtId="0" fontId="13" fillId="0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16" fillId="0" borderId="1" xfId="0" applyFont="1" applyFill="1" applyBorder="1"/>
    <xf numFmtId="0" fontId="0" fillId="0" borderId="0" xfId="0" applyFill="1"/>
    <xf numFmtId="164" fontId="17" fillId="0" borderId="1" xfId="0" applyNumberFormat="1" applyFont="1" applyFill="1" applyBorder="1" applyAlignment="1">
      <alignment horizontal="center" wrapText="1"/>
    </xf>
    <xf numFmtId="164" fontId="17" fillId="0" borderId="1" xfId="0" applyNumberFormat="1" applyFont="1" applyFill="1" applyBorder="1" applyAlignment="1">
      <alignment horizontal="left" wrapText="1"/>
    </xf>
    <xf numFmtId="0" fontId="14" fillId="0" borderId="0" xfId="0" applyFont="1"/>
    <xf numFmtId="164" fontId="5" fillId="0" borderId="4" xfId="0" applyNumberFormat="1" applyFont="1" applyFill="1" applyBorder="1" applyAlignment="1">
      <alignment horizontal="center" wrapText="1"/>
    </xf>
    <xf numFmtId="0" fontId="27" fillId="0" borderId="4" xfId="0" applyFont="1" applyFill="1" applyBorder="1" applyAlignment="1">
      <alignment horizontal="left" vertical="top" wrapText="1"/>
    </xf>
    <xf numFmtId="164" fontId="26" fillId="8" borderId="1" xfId="0" applyNumberFormat="1" applyFont="1" applyFill="1" applyBorder="1" applyAlignment="1">
      <alignment horizontal="center" vertical="top" wrapText="1"/>
    </xf>
    <xf numFmtId="0" fontId="8" fillId="8" borderId="1" xfId="0" applyFont="1" applyFill="1" applyBorder="1"/>
    <xf numFmtId="0" fontId="4" fillId="8" borderId="1" xfId="0" applyFont="1" applyFill="1" applyBorder="1"/>
    <xf numFmtId="16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0" fontId="16" fillId="2" borderId="4" xfId="0" applyFont="1" applyFill="1" applyBorder="1"/>
    <xf numFmtId="0" fontId="16" fillId="0" borderId="4" xfId="0" applyFont="1" applyFill="1" applyBorder="1"/>
    <xf numFmtId="0" fontId="4" fillId="0" borderId="4" xfId="0" applyFont="1" applyBorder="1"/>
    <xf numFmtId="0" fontId="1" fillId="0" borderId="4" xfId="0" applyFont="1" applyBorder="1"/>
    <xf numFmtId="0" fontId="0" fillId="0" borderId="1" xfId="0" applyFill="1" applyBorder="1"/>
    <xf numFmtId="0" fontId="0" fillId="9" borderId="1" xfId="0" applyFill="1" applyBorder="1"/>
    <xf numFmtId="164" fontId="0" fillId="9" borderId="1" xfId="0" applyNumberFormat="1" applyFill="1" applyBorder="1"/>
    <xf numFmtId="164" fontId="17" fillId="1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center" wrapText="1"/>
    </xf>
    <xf numFmtId="0" fontId="16" fillId="10" borderId="7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/>
    </xf>
    <xf numFmtId="0" fontId="4" fillId="0" borderId="3" xfId="0" applyFont="1" applyFill="1" applyBorder="1"/>
    <xf numFmtId="0" fontId="7" fillId="8" borderId="1" xfId="0" applyFont="1" applyFill="1" applyBorder="1" applyAlignment="1">
      <alignment horizontal="left" vertical="top" wrapText="1"/>
    </xf>
    <xf numFmtId="164" fontId="17" fillId="8" borderId="1" xfId="0" applyNumberFormat="1" applyFont="1" applyFill="1" applyBorder="1" applyAlignment="1">
      <alignment horizontal="center" vertical="top" wrapText="1"/>
    </xf>
    <xf numFmtId="164" fontId="14" fillId="9" borderId="1" xfId="0" applyNumberFormat="1" applyFont="1" applyFill="1" applyBorder="1"/>
    <xf numFmtId="164" fontId="17" fillId="12" borderId="4" xfId="0" applyNumberFormat="1" applyFont="1" applyFill="1" applyBorder="1" applyAlignment="1">
      <alignment horizontal="center" wrapText="1"/>
    </xf>
    <xf numFmtId="0" fontId="14" fillId="0" borderId="0" xfId="0" applyFont="1" applyFill="1"/>
    <xf numFmtId="164" fontId="17" fillId="10" borderId="4" xfId="0" applyNumberFormat="1" applyFont="1" applyFill="1" applyBorder="1" applyAlignment="1">
      <alignment vertical="top" wrapText="1"/>
    </xf>
    <xf numFmtId="164" fontId="17" fillId="0" borderId="4" xfId="0" applyNumberFormat="1" applyFont="1" applyFill="1" applyBorder="1" applyAlignment="1">
      <alignment vertical="top" wrapText="1"/>
    </xf>
    <xf numFmtId="164" fontId="17" fillId="0" borderId="7" xfId="0" applyNumberFormat="1" applyFont="1" applyFill="1" applyBorder="1" applyAlignment="1">
      <alignment vertical="top" wrapText="1"/>
    </xf>
    <xf numFmtId="164" fontId="17" fillId="0" borderId="5" xfId="0" applyNumberFormat="1" applyFont="1" applyFill="1" applyBorder="1" applyAlignment="1">
      <alignment vertical="top" wrapText="1"/>
    </xf>
    <xf numFmtId="0" fontId="7" fillId="10" borderId="4" xfId="0" applyFont="1" applyFill="1" applyBorder="1" applyAlignment="1">
      <alignment vertical="top" wrapText="1"/>
    </xf>
    <xf numFmtId="0" fontId="7" fillId="10" borderId="1" xfId="0" applyFont="1" applyFill="1" applyBorder="1" applyAlignment="1">
      <alignment vertical="top" wrapText="1"/>
    </xf>
    <xf numFmtId="164" fontId="7" fillId="10" borderId="1" xfId="0" applyNumberFormat="1" applyFont="1" applyFill="1" applyBorder="1" applyAlignment="1">
      <alignment horizontal="center" vertical="top" wrapText="1"/>
    </xf>
    <xf numFmtId="0" fontId="16" fillId="10" borderId="4" xfId="0" applyFont="1" applyFill="1" applyBorder="1" applyAlignment="1">
      <alignment horizontal="left"/>
    </xf>
    <xf numFmtId="164" fontId="16" fillId="10" borderId="1" xfId="0" applyNumberFormat="1" applyFont="1" applyFill="1" applyBorder="1" applyAlignment="1">
      <alignment horizontal="center"/>
    </xf>
    <xf numFmtId="0" fontId="16" fillId="10" borderId="4" xfId="0" applyFont="1" applyFill="1" applyBorder="1" applyAlignment="1"/>
    <xf numFmtId="0" fontId="16" fillId="10" borderId="7" xfId="0" applyFont="1" applyFill="1" applyBorder="1" applyAlignment="1"/>
    <xf numFmtId="0" fontId="7" fillId="3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0" fontId="0" fillId="3" borderId="0" xfId="0" applyFill="1"/>
    <xf numFmtId="164" fontId="5" fillId="3" borderId="0" xfId="0" applyNumberFormat="1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/>
    <xf numFmtId="0" fontId="7" fillId="2" borderId="1" xfId="0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/>
    </xf>
    <xf numFmtId="164" fontId="5" fillId="0" borderId="4" xfId="0" applyNumberFormat="1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left" vertical="center"/>
    </xf>
    <xf numFmtId="164" fontId="7" fillId="8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wrapText="1"/>
    </xf>
    <xf numFmtId="164" fontId="26" fillId="13" borderId="1" xfId="0" applyNumberFormat="1" applyFont="1" applyFill="1" applyBorder="1" applyAlignment="1">
      <alignment horizontal="center" vertical="top" wrapText="1"/>
    </xf>
    <xf numFmtId="0" fontId="8" fillId="13" borderId="1" xfId="0" applyFont="1" applyFill="1" applyBorder="1"/>
    <xf numFmtId="0" fontId="9" fillId="13" borderId="1" xfId="0" applyFont="1" applyFill="1" applyBorder="1" applyAlignment="1">
      <alignment horizontal="left" vertical="top"/>
    </xf>
    <xf numFmtId="164" fontId="11" fillId="13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vertical="top"/>
    </xf>
    <xf numFmtId="0" fontId="0" fillId="13" borderId="1" xfId="0" applyFill="1" applyBorder="1"/>
    <xf numFmtId="0" fontId="16" fillId="0" borderId="1" xfId="0" applyFont="1" applyFill="1" applyBorder="1" applyAlignment="1">
      <alignment horizontal="center"/>
    </xf>
    <xf numFmtId="0" fontId="7" fillId="8" borderId="4" xfId="0" applyFont="1" applyFill="1" applyBorder="1" applyAlignment="1">
      <alignment vertical="top" wrapText="1"/>
    </xf>
    <xf numFmtId="164" fontId="26" fillId="3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30" fillId="0" borderId="5" xfId="0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center" wrapText="1"/>
    </xf>
    <xf numFmtId="164" fontId="17" fillId="12" borderId="1" xfId="0" applyNumberFormat="1" applyFont="1" applyFill="1" applyBorder="1" applyAlignment="1">
      <alignment vertical="top" wrapText="1"/>
    </xf>
    <xf numFmtId="0" fontId="16" fillId="12" borderId="1" xfId="0" applyFont="1" applyFill="1" applyBorder="1" applyAlignment="1"/>
    <xf numFmtId="164" fontId="17" fillId="12" borderId="4" xfId="0" applyNumberFormat="1" applyFont="1" applyFill="1" applyBorder="1" applyAlignment="1">
      <alignment wrapText="1"/>
    </xf>
    <xf numFmtId="164" fontId="14" fillId="8" borderId="1" xfId="0" applyNumberFormat="1" applyFont="1" applyFill="1" applyBorder="1"/>
    <xf numFmtId="0" fontId="6" fillId="3" borderId="1" xfId="0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164" fontId="23" fillId="0" borderId="1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164" fontId="5" fillId="8" borderId="1" xfId="0" applyNumberFormat="1" applyFont="1" applyFill="1" applyBorder="1" applyAlignment="1">
      <alignment horizontal="center" vertical="top" wrapText="1"/>
    </xf>
    <xf numFmtId="164" fontId="17" fillId="8" borderId="4" xfId="0" applyNumberFormat="1" applyFont="1" applyFill="1" applyBorder="1" applyAlignment="1">
      <alignment vertical="top" wrapText="1"/>
    </xf>
    <xf numFmtId="0" fontId="7" fillId="8" borderId="1" xfId="0" applyFont="1" applyFill="1" applyBorder="1" applyAlignment="1">
      <alignment vertical="top" wrapText="1"/>
    </xf>
    <xf numFmtId="0" fontId="16" fillId="8" borderId="4" xfId="0" applyFont="1" applyFill="1" applyBorder="1" applyAlignment="1">
      <alignment horizontal="left"/>
    </xf>
    <xf numFmtId="0" fontId="16" fillId="8" borderId="4" xfId="0" applyFont="1" applyFill="1" applyBorder="1" applyAlignment="1"/>
    <xf numFmtId="0" fontId="14" fillId="2" borderId="0" xfId="0" applyFont="1" applyFill="1"/>
    <xf numFmtId="0" fontId="33" fillId="2" borderId="1" xfId="0" applyFont="1" applyFill="1" applyBorder="1"/>
    <xf numFmtId="0" fontId="33" fillId="2" borderId="1" xfId="0" applyFont="1" applyFill="1" applyBorder="1" applyAlignment="1">
      <alignment horizontal="left"/>
    </xf>
    <xf numFmtId="164" fontId="31" fillId="2" borderId="1" xfId="0" applyNumberFormat="1" applyFont="1" applyFill="1" applyBorder="1"/>
    <xf numFmtId="0" fontId="7" fillId="0" borderId="3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18" fillId="14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/>
    </xf>
    <xf numFmtId="164" fontId="19" fillId="3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/>
    <xf numFmtId="0" fontId="22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center" vertical="top" wrapText="1"/>
    </xf>
    <xf numFmtId="164" fontId="25" fillId="3" borderId="1" xfId="0" applyNumberFormat="1" applyFont="1" applyFill="1" applyBorder="1" applyAlignment="1">
      <alignment horizontal="center" vertical="top" wrapText="1"/>
    </xf>
    <xf numFmtId="0" fontId="29" fillId="4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/>
    </xf>
    <xf numFmtId="0" fontId="22" fillId="14" borderId="1" xfId="0" applyFont="1" applyFill="1" applyBorder="1" applyAlignment="1">
      <alignment horizontal="left" vertical="top" wrapText="1"/>
    </xf>
    <xf numFmtId="0" fontId="15" fillId="0" borderId="1" xfId="0" applyFont="1" applyFill="1" applyBorder="1"/>
    <xf numFmtId="0" fontId="23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wrapText="1"/>
    </xf>
    <xf numFmtId="0" fontId="23" fillId="0" borderId="5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164" fontId="24" fillId="0" borderId="1" xfId="0" applyNumberFormat="1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/>
    </xf>
    <xf numFmtId="0" fontId="24" fillId="0" borderId="1" xfId="0" applyFont="1" applyBorder="1" applyAlignment="1">
      <alignment wrapText="1"/>
    </xf>
    <xf numFmtId="0" fontId="31" fillId="2" borderId="0" xfId="0" applyFont="1" applyFill="1"/>
    <xf numFmtId="0" fontId="31" fillId="2" borderId="1" xfId="0" applyFont="1" applyFill="1" applyBorder="1"/>
    <xf numFmtId="0" fontId="31" fillId="2" borderId="1" xfId="0" applyFont="1" applyFill="1" applyBorder="1" applyAlignment="1">
      <alignment horizontal="left"/>
    </xf>
    <xf numFmtId="0" fontId="35" fillId="0" borderId="0" xfId="0" applyFont="1"/>
    <xf numFmtId="0" fontId="31" fillId="15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4" xfId="0" applyNumberFormat="1" applyFont="1" applyFill="1" applyBorder="1" applyAlignment="1">
      <alignment horizontal="center" wrapText="1"/>
    </xf>
    <xf numFmtId="0" fontId="37" fillId="0" borderId="0" xfId="0" applyFont="1" applyAlignment="1">
      <alignment horizontal="center"/>
    </xf>
    <xf numFmtId="164" fontId="26" fillId="11" borderId="1" xfId="0" applyNumberFormat="1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left" vertical="top" textRotation="90" wrapText="1"/>
    </xf>
    <xf numFmtId="0" fontId="16" fillId="2" borderId="1" xfId="0" applyFont="1" applyFill="1" applyBorder="1" applyAlignment="1">
      <alignment textRotation="90"/>
    </xf>
    <xf numFmtId="0" fontId="16" fillId="5" borderId="4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center" vertical="top" wrapText="1"/>
    </xf>
    <xf numFmtId="0" fontId="7" fillId="5" borderId="9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/>
    </xf>
    <xf numFmtId="0" fontId="7" fillId="5" borderId="7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/>
    </xf>
    <xf numFmtId="0" fontId="9" fillId="5" borderId="7" xfId="0" applyFont="1" applyFill="1" applyBorder="1" applyAlignment="1">
      <alignment horizontal="center" vertical="top"/>
    </xf>
    <xf numFmtId="0" fontId="9" fillId="5" borderId="5" xfId="0" applyFont="1" applyFill="1" applyBorder="1" applyAlignment="1">
      <alignment horizontal="center" vertical="top"/>
    </xf>
    <xf numFmtId="0" fontId="32" fillId="4" borderId="10" xfId="0" applyFont="1" applyFill="1" applyBorder="1" applyAlignment="1">
      <alignment horizontal="center" vertical="center" wrapText="1"/>
    </xf>
    <xf numFmtId="0" fontId="32" fillId="4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32" fillId="4" borderId="4" xfId="0" applyFont="1" applyFill="1" applyBorder="1" applyAlignment="1">
      <alignment horizontal="center" vertical="center" wrapText="1"/>
    </xf>
    <xf numFmtId="0" fontId="32" fillId="4" borderId="7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22" fillId="7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242453</xdr:colOff>
      <xdr:row>89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14390253" y="1833179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242453</xdr:colOff>
      <xdr:row>89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13526653" y="1849689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242453</xdr:colOff>
      <xdr:row>89</xdr:row>
      <xdr:rowOff>24740</xdr:rowOff>
    </xdr:from>
    <xdr:ext cx="900546" cy="264560"/>
    <xdr:sp macro="" textlink="">
      <xdr:nvSpPr>
        <xdr:cNvPr id="3" name="TextBox 2"/>
        <xdr:cNvSpPr txBox="1"/>
      </xdr:nvSpPr>
      <xdr:spPr>
        <a:xfrm>
          <a:off x="9640453" y="180841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86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7283531" y="14364195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1"/>
  <sheetViews>
    <sheetView topLeftCell="A104" zoomScaleNormal="100" workbookViewId="0">
      <selection activeCell="E100" sqref="E100"/>
    </sheetView>
  </sheetViews>
  <sheetFormatPr defaultRowHeight="14.5" x14ac:dyDescent="0.35"/>
  <cols>
    <col min="1" max="1" width="41.08984375" customWidth="1"/>
    <col min="2" max="2" width="2.81640625" customWidth="1"/>
    <col min="3" max="3" width="7.81640625" customWidth="1"/>
    <col min="4" max="4" width="9.54296875" customWidth="1"/>
    <col min="5" max="5" width="8.36328125" customWidth="1"/>
    <col min="6" max="6" width="6.81640625" bestFit="1" customWidth="1"/>
    <col min="7" max="7" width="8.6328125" bestFit="1" customWidth="1"/>
    <col min="8" max="8" width="7.54296875" customWidth="1"/>
    <col min="9" max="9" width="7" customWidth="1"/>
    <col min="10" max="10" width="8.1796875" bestFit="1" customWidth="1"/>
    <col min="11" max="11" width="10" bestFit="1" customWidth="1"/>
    <col min="12" max="12" width="9.54296875" bestFit="1" customWidth="1"/>
    <col min="13" max="13" width="12.08984375" customWidth="1"/>
    <col min="14" max="14" width="9.54296875" bestFit="1" customWidth="1"/>
    <col min="15" max="15" width="10.81640625" bestFit="1" customWidth="1"/>
    <col min="16" max="16" width="7.453125" customWidth="1"/>
    <col min="17" max="17" width="9" bestFit="1" customWidth="1"/>
  </cols>
  <sheetData>
    <row r="1" spans="1:18" ht="15.5" x14ac:dyDescent="0.35">
      <c r="A1" s="223" t="s">
        <v>175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8" x14ac:dyDescent="0.3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s="48" customFormat="1" ht="33" customHeight="1" x14ac:dyDescent="0.35">
      <c r="A3" s="234" t="s">
        <v>66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18" s="91" customFormat="1" x14ac:dyDescent="0.35">
      <c r="A4" s="224" t="s">
        <v>129</v>
      </c>
      <c r="B4" s="225"/>
      <c r="C4" s="141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8" ht="28.25" customHeight="1" x14ac:dyDescent="0.35">
      <c r="A5" s="226" t="s">
        <v>110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18" ht="57.5" x14ac:dyDescent="0.35">
      <c r="A6" s="26" t="s">
        <v>0</v>
      </c>
      <c r="B6" s="78" t="s">
        <v>32</v>
      </c>
      <c r="C6" s="218" t="s">
        <v>158</v>
      </c>
      <c r="D6" s="219" t="s">
        <v>159</v>
      </c>
      <c r="E6" s="219" t="s">
        <v>160</v>
      </c>
      <c r="F6" s="219" t="s">
        <v>161</v>
      </c>
      <c r="G6" s="219" t="s">
        <v>162</v>
      </c>
      <c r="H6" s="219" t="s">
        <v>163</v>
      </c>
      <c r="I6" s="219" t="s">
        <v>164</v>
      </c>
      <c r="J6" s="219" t="s">
        <v>165</v>
      </c>
      <c r="K6" s="219" t="s">
        <v>166</v>
      </c>
      <c r="L6" s="219" t="s">
        <v>167</v>
      </c>
      <c r="M6" s="219" t="s">
        <v>168</v>
      </c>
      <c r="N6" s="219" t="s">
        <v>169</v>
      </c>
      <c r="O6" s="219" t="s">
        <v>170</v>
      </c>
      <c r="P6" s="219" t="s">
        <v>171</v>
      </c>
      <c r="Q6" s="219" t="s">
        <v>172</v>
      </c>
      <c r="R6" s="102" t="s">
        <v>113</v>
      </c>
    </row>
    <row r="7" spans="1:18" s="119" customFormat="1" x14ac:dyDescent="0.35">
      <c r="A7" s="34" t="s">
        <v>2</v>
      </c>
      <c r="B7" s="37"/>
      <c r="C7" s="118">
        <f>'AN DO &amp; LO'!B7</f>
        <v>4</v>
      </c>
      <c r="D7" s="118">
        <f>Bizana!B7</f>
        <v>2</v>
      </c>
      <c r="E7" s="118">
        <f>'Mt Frere'!B7</f>
        <v>2</v>
      </c>
      <c r="F7" s="118">
        <f>Matatie!B7</f>
        <v>2</v>
      </c>
      <c r="G7" s="118">
        <f>Ntabankulu!B7</f>
        <v>2</v>
      </c>
      <c r="H7" s="118">
        <f>'OR  Disctric Office'!B7</f>
        <v>4</v>
      </c>
      <c r="I7" s="118">
        <f>'Mtata LO'!B7</f>
        <v>2</v>
      </c>
      <c r="J7" s="118">
        <f>Tsolo!B7</f>
        <v>2</v>
      </c>
      <c r="K7" s="118">
        <f>Mqanduli!B7</f>
        <v>3</v>
      </c>
      <c r="L7" s="118">
        <f>Qumbu!B7</f>
        <v>2</v>
      </c>
      <c r="M7" s="118">
        <f>Lusikisiki!B7</f>
        <v>2</v>
      </c>
      <c r="N7" s="118">
        <f>Flagstaff!B7</f>
        <v>2</v>
      </c>
      <c r="O7" s="118">
        <f>Libode!B7</f>
        <v>2</v>
      </c>
      <c r="P7" s="118">
        <f>Ngqeleni!B7</f>
        <v>2</v>
      </c>
      <c r="Q7" s="118">
        <f>PSJ!B7</f>
        <v>2</v>
      </c>
      <c r="R7" s="117">
        <f t="shared" ref="R7:R21" si="0">SUM(C7:Q7)</f>
        <v>35</v>
      </c>
    </row>
    <row r="8" spans="1:18" s="91" customFormat="1" x14ac:dyDescent="0.35">
      <c r="A8" s="34" t="s">
        <v>80</v>
      </c>
      <c r="B8" s="37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08">
        <f t="shared" si="0"/>
        <v>0</v>
      </c>
    </row>
    <row r="9" spans="1:18" x14ac:dyDescent="0.35">
      <c r="A9" s="11" t="s">
        <v>81</v>
      </c>
      <c r="B9" s="14"/>
      <c r="C9" s="111">
        <f>'AN DO &amp; LO'!B9</f>
        <v>4</v>
      </c>
      <c r="D9" s="111">
        <f>Bizana!B9</f>
        <v>2</v>
      </c>
      <c r="E9" s="111">
        <f>'Mt Frere'!B9</f>
        <v>2</v>
      </c>
      <c r="F9" s="111">
        <f>Matatie!B9</f>
        <v>2</v>
      </c>
      <c r="G9" s="111">
        <f>Ntabankulu!B9</f>
        <v>2</v>
      </c>
      <c r="H9" s="111">
        <f>'OR  Disctric Office'!B9</f>
        <v>4</v>
      </c>
      <c r="I9" s="111">
        <f>'Mtata LO'!B9</f>
        <v>2</v>
      </c>
      <c r="J9" s="111">
        <f>Tsolo!B9</f>
        <v>2</v>
      </c>
      <c r="K9" s="111">
        <f>Mqanduli!B9</f>
        <v>3</v>
      </c>
      <c r="L9" s="111">
        <f>Qumbu!B9</f>
        <v>2</v>
      </c>
      <c r="M9" s="111">
        <f>Lusikisiki!B9</f>
        <v>2</v>
      </c>
      <c r="N9" s="111">
        <f>Flagstaff!B9</f>
        <v>2</v>
      </c>
      <c r="O9" s="111">
        <f>Libode!B9</f>
        <v>2</v>
      </c>
      <c r="P9" s="111">
        <f>Ngqeleni!B9</f>
        <v>2</v>
      </c>
      <c r="Q9" s="111">
        <f>PSJ!B9</f>
        <v>2</v>
      </c>
      <c r="R9" s="108">
        <f t="shared" si="0"/>
        <v>35</v>
      </c>
    </row>
    <row r="10" spans="1:18" x14ac:dyDescent="0.35">
      <c r="A10" s="11" t="s">
        <v>76</v>
      </c>
      <c r="B10" s="14"/>
      <c r="C10" s="111">
        <f>'AN DO &amp; LO'!B10</f>
        <v>0</v>
      </c>
      <c r="D10" s="111">
        <f>Bizana!B10</f>
        <v>0</v>
      </c>
      <c r="E10" s="111">
        <f>'Mt Frere'!B10</f>
        <v>0</v>
      </c>
      <c r="F10" s="111">
        <f>Matatie!B10</f>
        <v>0</v>
      </c>
      <c r="G10" s="111">
        <f>Ntabankulu!B10</f>
        <v>0</v>
      </c>
      <c r="H10" s="111">
        <f>'OR  Disctric Office'!B10</f>
        <v>0</v>
      </c>
      <c r="I10" s="111">
        <f>'Mtata LO'!B10</f>
        <v>0</v>
      </c>
      <c r="J10" s="111">
        <f>Tsolo!B10</f>
        <v>0</v>
      </c>
      <c r="K10" s="111">
        <f>Mqanduli!B10</f>
        <v>0</v>
      </c>
      <c r="L10" s="111">
        <f>Qumbu!B10</f>
        <v>0</v>
      </c>
      <c r="M10" s="111">
        <f>Lusikisiki!B10</f>
        <v>0</v>
      </c>
      <c r="N10" s="111">
        <f>Flagstaff!B10</f>
        <v>0</v>
      </c>
      <c r="O10" s="111">
        <f>Libode!B10</f>
        <v>0</v>
      </c>
      <c r="P10" s="111">
        <f>Ngqeleni!B10</f>
        <v>0</v>
      </c>
      <c r="Q10" s="111">
        <f>PSJ!B10</f>
        <v>0</v>
      </c>
      <c r="R10" s="108">
        <f t="shared" si="0"/>
        <v>0</v>
      </c>
    </row>
    <row r="11" spans="1:18" x14ac:dyDescent="0.35">
      <c r="A11" s="11" t="s">
        <v>77</v>
      </c>
      <c r="B11" s="14"/>
      <c r="C11" s="111">
        <f>'AN DO &amp; LO'!B11</f>
        <v>0</v>
      </c>
      <c r="D11" s="111">
        <f>Bizana!B11</f>
        <v>0</v>
      </c>
      <c r="E11" s="111">
        <f>'Mt Frere'!B11</f>
        <v>0</v>
      </c>
      <c r="F11" s="111">
        <f>Matatie!B11</f>
        <v>0</v>
      </c>
      <c r="G11" s="111">
        <f>Ntabankulu!B11</f>
        <v>0</v>
      </c>
      <c r="H11" s="111">
        <f>'OR  Disctric Office'!B11</f>
        <v>0</v>
      </c>
      <c r="I11" s="111">
        <f>'Mtata LO'!B11</f>
        <v>0</v>
      </c>
      <c r="J11" s="111">
        <f>Tsolo!B11</f>
        <v>0</v>
      </c>
      <c r="K11" s="111">
        <f>Mqanduli!B11</f>
        <v>0</v>
      </c>
      <c r="L11" s="111">
        <f>Qumbu!B11</f>
        <v>0</v>
      </c>
      <c r="M11" s="111">
        <f>Lusikisiki!B11</f>
        <v>0</v>
      </c>
      <c r="N11" s="111">
        <f>Flagstaff!B11</f>
        <v>0</v>
      </c>
      <c r="O11" s="111">
        <f>Libode!B11</f>
        <v>0</v>
      </c>
      <c r="P11" s="111">
        <f>Ngqeleni!B11</f>
        <v>0</v>
      </c>
      <c r="Q11" s="111">
        <f>PSJ!B11</f>
        <v>0</v>
      </c>
      <c r="R11" s="108">
        <f t="shared" si="0"/>
        <v>0</v>
      </c>
    </row>
    <row r="12" spans="1:18" x14ac:dyDescent="0.35">
      <c r="A12" s="11" t="s">
        <v>24</v>
      </c>
      <c r="B12" s="14"/>
      <c r="C12" s="111">
        <f>'AN DO &amp; LO'!B12</f>
        <v>0</v>
      </c>
      <c r="D12" s="111">
        <f>Bizana!B12</f>
        <v>0</v>
      </c>
      <c r="E12" s="111">
        <f>'Mt Frere'!B12</f>
        <v>0</v>
      </c>
      <c r="F12" s="111">
        <f>Matatie!B12</f>
        <v>0</v>
      </c>
      <c r="G12" s="111">
        <f>Ntabankulu!B12</f>
        <v>0</v>
      </c>
      <c r="H12" s="111">
        <f>'OR  Disctric Office'!B12</f>
        <v>0</v>
      </c>
      <c r="I12" s="111">
        <f>'Mtata LO'!B12</f>
        <v>0</v>
      </c>
      <c r="J12" s="111">
        <f>Tsolo!B12</f>
        <v>0</v>
      </c>
      <c r="K12" s="111">
        <f>Mqanduli!B12</f>
        <v>0</v>
      </c>
      <c r="L12" s="111">
        <f>Qumbu!B12</f>
        <v>0</v>
      </c>
      <c r="M12" s="111">
        <f>Lusikisiki!B12</f>
        <v>0</v>
      </c>
      <c r="N12" s="111">
        <f>Flagstaff!B12</f>
        <v>0</v>
      </c>
      <c r="O12" s="111">
        <f>Libode!B12</f>
        <v>0</v>
      </c>
      <c r="P12" s="111">
        <f>Ngqeleni!B12</f>
        <v>0</v>
      </c>
      <c r="Q12" s="111">
        <f>PSJ!B12</f>
        <v>0</v>
      </c>
      <c r="R12" s="108">
        <f t="shared" si="0"/>
        <v>0</v>
      </c>
    </row>
    <row r="13" spans="1:18" x14ac:dyDescent="0.35">
      <c r="A13" s="11" t="s">
        <v>25</v>
      </c>
      <c r="B13" s="14"/>
      <c r="C13" s="111">
        <f>'AN DO &amp; LO'!B13</f>
        <v>0</v>
      </c>
      <c r="D13" s="111">
        <f>Bizana!B13</f>
        <v>0</v>
      </c>
      <c r="E13" s="111">
        <f>'Mt Frere'!B13</f>
        <v>0</v>
      </c>
      <c r="F13" s="111">
        <f>Matatie!B13</f>
        <v>0</v>
      </c>
      <c r="G13" s="111">
        <f>Ntabankulu!B13</f>
        <v>0</v>
      </c>
      <c r="H13" s="111">
        <f>'OR  Disctric Office'!B13</f>
        <v>0</v>
      </c>
      <c r="I13" s="111">
        <f>'Mtata LO'!B13</f>
        <v>0</v>
      </c>
      <c r="J13" s="111">
        <f>Tsolo!B13</f>
        <v>0</v>
      </c>
      <c r="K13" s="111">
        <f>Mqanduli!B13</f>
        <v>0</v>
      </c>
      <c r="L13" s="111">
        <f>Qumbu!B13</f>
        <v>0</v>
      </c>
      <c r="M13" s="111">
        <f>Lusikisiki!B13</f>
        <v>0</v>
      </c>
      <c r="N13" s="111">
        <f>Flagstaff!B13</f>
        <v>0</v>
      </c>
      <c r="O13" s="111">
        <f>Libode!B13</f>
        <v>0</v>
      </c>
      <c r="P13" s="111">
        <f>Ngqeleni!B13</f>
        <v>0</v>
      </c>
      <c r="Q13" s="111">
        <f>PSJ!B13</f>
        <v>0</v>
      </c>
      <c r="R13" s="108">
        <f t="shared" si="0"/>
        <v>0</v>
      </c>
    </row>
    <row r="14" spans="1:18" x14ac:dyDescent="0.35">
      <c r="A14" s="11" t="s">
        <v>26</v>
      </c>
      <c r="B14" s="14"/>
      <c r="C14" s="111">
        <f>'AN DO &amp; LO'!B14</f>
        <v>0</v>
      </c>
      <c r="D14" s="111">
        <f>Bizana!B14</f>
        <v>0</v>
      </c>
      <c r="E14" s="111">
        <f>'Mt Frere'!B14</f>
        <v>0</v>
      </c>
      <c r="F14" s="111">
        <f>Matatie!B14</f>
        <v>0</v>
      </c>
      <c r="G14" s="111">
        <f>Ntabankulu!B14</f>
        <v>0</v>
      </c>
      <c r="H14" s="111">
        <f>'OR  Disctric Office'!B14</f>
        <v>0</v>
      </c>
      <c r="I14" s="111">
        <f>'Mtata LO'!B14</f>
        <v>0</v>
      </c>
      <c r="J14" s="111">
        <f>Tsolo!B14</f>
        <v>0</v>
      </c>
      <c r="K14" s="111">
        <f>Mqanduli!B14</f>
        <v>0</v>
      </c>
      <c r="L14" s="111">
        <f>Qumbu!B14</f>
        <v>0</v>
      </c>
      <c r="M14" s="111">
        <f>Lusikisiki!B14</f>
        <v>0</v>
      </c>
      <c r="N14" s="111">
        <f>Flagstaff!B14</f>
        <v>0</v>
      </c>
      <c r="O14" s="111">
        <f>Libode!B14</f>
        <v>0</v>
      </c>
      <c r="P14" s="111">
        <f>Ngqeleni!B14</f>
        <v>0</v>
      </c>
      <c r="Q14" s="111">
        <f>PSJ!B14</f>
        <v>0</v>
      </c>
      <c r="R14" s="108">
        <f t="shared" si="0"/>
        <v>0</v>
      </c>
    </row>
    <row r="15" spans="1:18" x14ac:dyDescent="0.35">
      <c r="A15" s="11" t="s">
        <v>79</v>
      </c>
      <c r="B15" s="14"/>
      <c r="C15" s="111">
        <f>'AN DO &amp; LO'!B15</f>
        <v>0</v>
      </c>
      <c r="D15" s="111">
        <f>Bizana!B15</f>
        <v>0</v>
      </c>
      <c r="E15" s="111">
        <f>'Mt Frere'!B15</f>
        <v>0</v>
      </c>
      <c r="F15" s="111">
        <f>Matatie!B15</f>
        <v>0</v>
      </c>
      <c r="G15" s="111">
        <f>Ntabankulu!B15</f>
        <v>0</v>
      </c>
      <c r="H15" s="111">
        <f>'OR  Disctric Office'!B15</f>
        <v>0</v>
      </c>
      <c r="I15" s="111">
        <f>'Mtata LO'!B15</f>
        <v>0</v>
      </c>
      <c r="J15" s="111">
        <f>Tsolo!B15</f>
        <v>0</v>
      </c>
      <c r="K15" s="111">
        <f>Mqanduli!B15</f>
        <v>0</v>
      </c>
      <c r="L15" s="111">
        <f>Qumbu!B15</f>
        <v>0</v>
      </c>
      <c r="M15" s="111">
        <f>Lusikisiki!B15</f>
        <v>0</v>
      </c>
      <c r="N15" s="111">
        <f>Flagstaff!B15</f>
        <v>0</v>
      </c>
      <c r="O15" s="111">
        <f>Libode!B15</f>
        <v>0</v>
      </c>
      <c r="P15" s="111">
        <f>Ngqeleni!B15</f>
        <v>0</v>
      </c>
      <c r="Q15" s="111">
        <f>PSJ!B15</f>
        <v>0</v>
      </c>
      <c r="R15" s="108">
        <f t="shared" si="0"/>
        <v>0</v>
      </c>
    </row>
    <row r="16" spans="1:18" x14ac:dyDescent="0.35">
      <c r="A16" s="34" t="s">
        <v>82</v>
      </c>
      <c r="B16" s="14"/>
      <c r="C16" s="111">
        <f>'AN DO &amp; LO'!B16</f>
        <v>0</v>
      </c>
      <c r="D16" s="111">
        <f>Bizana!B16</f>
        <v>0</v>
      </c>
      <c r="E16" s="111">
        <f>'Mt Frere'!B16</f>
        <v>0</v>
      </c>
      <c r="F16" s="111">
        <f>Matatie!B16</f>
        <v>0</v>
      </c>
      <c r="G16" s="111">
        <f>Ntabankulu!B16</f>
        <v>0</v>
      </c>
      <c r="H16" s="111">
        <f>'OR  Disctric Office'!B16</f>
        <v>0</v>
      </c>
      <c r="I16" s="111">
        <f>'Mtata LO'!B16</f>
        <v>0</v>
      </c>
      <c r="J16" s="111">
        <f>Tsolo!B16</f>
        <v>0</v>
      </c>
      <c r="K16" s="111">
        <f>Mqanduli!B16</f>
        <v>0</v>
      </c>
      <c r="L16" s="111">
        <f>Qumbu!B16</f>
        <v>0</v>
      </c>
      <c r="M16" s="111">
        <f>Lusikisiki!B16</f>
        <v>0</v>
      </c>
      <c r="N16" s="111">
        <f>Flagstaff!B16</f>
        <v>0</v>
      </c>
      <c r="O16" s="111">
        <f>Libode!B16</f>
        <v>0</v>
      </c>
      <c r="P16" s="111">
        <f>Ngqeleni!B16</f>
        <v>0</v>
      </c>
      <c r="Q16" s="111">
        <f>PSJ!B16</f>
        <v>0</v>
      </c>
      <c r="R16" s="108">
        <f t="shared" si="0"/>
        <v>0</v>
      </c>
    </row>
    <row r="17" spans="1:18" x14ac:dyDescent="0.35">
      <c r="A17" s="11" t="s">
        <v>36</v>
      </c>
      <c r="B17" s="14"/>
      <c r="C17" s="111">
        <f>'AN DO &amp; LO'!B17</f>
        <v>0</v>
      </c>
      <c r="D17" s="111">
        <f>Bizana!B17</f>
        <v>0</v>
      </c>
      <c r="E17" s="111">
        <f>'Mt Frere'!B17</f>
        <v>0</v>
      </c>
      <c r="F17" s="111">
        <f>Matatie!B17</f>
        <v>0</v>
      </c>
      <c r="G17" s="111">
        <f>Ntabankulu!B17</f>
        <v>0</v>
      </c>
      <c r="H17" s="111">
        <f>'OR  Disctric Office'!B17</f>
        <v>0</v>
      </c>
      <c r="I17" s="111">
        <f>'Mtata LO'!B17</f>
        <v>0</v>
      </c>
      <c r="J17" s="111">
        <f>Tsolo!B17</f>
        <v>0</v>
      </c>
      <c r="K17" s="111">
        <f>Mqanduli!B17</f>
        <v>0</v>
      </c>
      <c r="L17" s="111">
        <f>Qumbu!B17</f>
        <v>0</v>
      </c>
      <c r="M17" s="111">
        <f>Lusikisiki!B17</f>
        <v>0</v>
      </c>
      <c r="N17" s="111">
        <f>Flagstaff!B17</f>
        <v>0</v>
      </c>
      <c r="O17" s="111">
        <f>Libode!B17</f>
        <v>0</v>
      </c>
      <c r="P17" s="111">
        <f>Ngqeleni!B17</f>
        <v>0</v>
      </c>
      <c r="Q17" s="111">
        <f>PSJ!B17</f>
        <v>0</v>
      </c>
      <c r="R17" s="108">
        <f t="shared" si="0"/>
        <v>0</v>
      </c>
    </row>
    <row r="18" spans="1:18" x14ac:dyDescent="0.35">
      <c r="A18" s="11" t="s">
        <v>37</v>
      </c>
      <c r="B18" s="14"/>
      <c r="C18" s="111">
        <f>'AN DO &amp; LO'!B18</f>
        <v>0</v>
      </c>
      <c r="D18" s="111">
        <f>Bizana!B18</f>
        <v>0</v>
      </c>
      <c r="E18" s="111">
        <f>'Mt Frere'!B18</f>
        <v>0</v>
      </c>
      <c r="F18" s="111">
        <f>Matatie!B18</f>
        <v>0</v>
      </c>
      <c r="G18" s="111">
        <f>Ntabankulu!B18</f>
        <v>0</v>
      </c>
      <c r="H18" s="111">
        <f>'OR  Disctric Office'!B18</f>
        <v>0</v>
      </c>
      <c r="I18" s="111">
        <f>'Mtata LO'!B18</f>
        <v>0</v>
      </c>
      <c r="J18" s="111">
        <f>Tsolo!B18</f>
        <v>0</v>
      </c>
      <c r="K18" s="111">
        <f>Mqanduli!B18</f>
        <v>0</v>
      </c>
      <c r="L18" s="111">
        <f>Qumbu!B18</f>
        <v>0</v>
      </c>
      <c r="M18" s="111">
        <f>Lusikisiki!B18</f>
        <v>0</v>
      </c>
      <c r="N18" s="111">
        <f>Flagstaff!B18</f>
        <v>0</v>
      </c>
      <c r="O18" s="111">
        <f>Libode!B18</f>
        <v>0</v>
      </c>
      <c r="P18" s="111">
        <f>Ngqeleni!B18</f>
        <v>0</v>
      </c>
      <c r="Q18" s="111">
        <f>PSJ!B18</f>
        <v>0</v>
      </c>
      <c r="R18" s="108">
        <f t="shared" si="0"/>
        <v>0</v>
      </c>
    </row>
    <row r="19" spans="1:18" ht="26" x14ac:dyDescent="0.35">
      <c r="A19" s="11" t="s">
        <v>38</v>
      </c>
      <c r="B19" s="14"/>
      <c r="C19" s="111">
        <f>'AN DO &amp; LO'!B19</f>
        <v>0</v>
      </c>
      <c r="D19" s="111">
        <f>Bizana!B19</f>
        <v>0</v>
      </c>
      <c r="E19" s="111">
        <f>'Mt Frere'!B19</f>
        <v>0</v>
      </c>
      <c r="F19" s="111">
        <f>Matatie!B19</f>
        <v>0</v>
      </c>
      <c r="G19" s="111">
        <f>Ntabankulu!B19</f>
        <v>0</v>
      </c>
      <c r="H19" s="111">
        <f>'OR  Disctric Office'!B19</f>
        <v>0</v>
      </c>
      <c r="I19" s="111">
        <f>'Mtata LO'!B19</f>
        <v>0</v>
      </c>
      <c r="J19" s="111">
        <f>Tsolo!B19</f>
        <v>0</v>
      </c>
      <c r="K19" s="111">
        <f>Mqanduli!B19</f>
        <v>0</v>
      </c>
      <c r="L19" s="111">
        <f>Qumbu!B19</f>
        <v>0</v>
      </c>
      <c r="M19" s="111">
        <f>Lusikisiki!B19</f>
        <v>0</v>
      </c>
      <c r="N19" s="111">
        <f>Flagstaff!B19</f>
        <v>0</v>
      </c>
      <c r="O19" s="111">
        <f>Libode!B19</f>
        <v>0</v>
      </c>
      <c r="P19" s="111">
        <f>Ngqeleni!B19</f>
        <v>0</v>
      </c>
      <c r="Q19" s="111">
        <f>PSJ!B19</f>
        <v>0</v>
      </c>
      <c r="R19" s="108">
        <f t="shared" si="0"/>
        <v>0</v>
      </c>
    </row>
    <row r="20" spans="1:18" x14ac:dyDescent="0.35">
      <c r="A20" s="11" t="s">
        <v>23</v>
      </c>
      <c r="B20" s="14"/>
      <c r="C20" s="111">
        <f>'AN DO &amp; LO'!B20</f>
        <v>0</v>
      </c>
      <c r="D20" s="111">
        <f>Bizana!B20</f>
        <v>0</v>
      </c>
      <c r="E20" s="111">
        <f>'Mt Frere'!B20</f>
        <v>0</v>
      </c>
      <c r="F20" s="111">
        <f>Matatie!B20</f>
        <v>0</v>
      </c>
      <c r="G20" s="111">
        <f>Ntabankulu!B20</f>
        <v>0</v>
      </c>
      <c r="H20" s="111">
        <f>'OR  Disctric Office'!B20</f>
        <v>0</v>
      </c>
      <c r="I20" s="111">
        <f>'Mtata LO'!B20</f>
        <v>0</v>
      </c>
      <c r="J20" s="111">
        <f>Tsolo!B20</f>
        <v>0</v>
      </c>
      <c r="K20" s="111">
        <f>Mqanduli!B20</f>
        <v>0</v>
      </c>
      <c r="L20" s="111">
        <f>Qumbu!B20</f>
        <v>0</v>
      </c>
      <c r="M20" s="111">
        <f>Lusikisiki!B20</f>
        <v>0</v>
      </c>
      <c r="N20" s="111">
        <f>Flagstaff!B20</f>
        <v>0</v>
      </c>
      <c r="O20" s="111">
        <f>Libode!B20</f>
        <v>0</v>
      </c>
      <c r="P20" s="111">
        <f>Ngqeleni!B20</f>
        <v>0</v>
      </c>
      <c r="Q20" s="111">
        <f>PSJ!B20</f>
        <v>0</v>
      </c>
      <c r="R20" s="108">
        <f t="shared" si="0"/>
        <v>0</v>
      </c>
    </row>
    <row r="21" spans="1:18" ht="26" x14ac:dyDescent="0.35">
      <c r="A21" s="11" t="s">
        <v>78</v>
      </c>
      <c r="B21" s="14"/>
      <c r="C21" s="111">
        <f>'AN DO &amp; LO'!B21</f>
        <v>0</v>
      </c>
      <c r="D21" s="111">
        <f>Bizana!B21</f>
        <v>0</v>
      </c>
      <c r="E21" s="111">
        <f>'Mt Frere'!B21</f>
        <v>0</v>
      </c>
      <c r="F21" s="111">
        <f>Matatie!B21</f>
        <v>0</v>
      </c>
      <c r="G21" s="111">
        <f>Ntabankulu!B21</f>
        <v>0</v>
      </c>
      <c r="H21" s="111">
        <f>'OR  Disctric Office'!B21</f>
        <v>0</v>
      </c>
      <c r="I21" s="111">
        <f>'Mtata LO'!B21</f>
        <v>0</v>
      </c>
      <c r="J21" s="111">
        <f>Tsolo!B21</f>
        <v>0</v>
      </c>
      <c r="K21" s="111">
        <f>Mqanduli!B21</f>
        <v>0</v>
      </c>
      <c r="L21" s="111">
        <f>Qumbu!B21</f>
        <v>0</v>
      </c>
      <c r="M21" s="111">
        <f>Lusikisiki!B21</f>
        <v>0</v>
      </c>
      <c r="N21" s="111">
        <f>Flagstaff!B21</f>
        <v>0</v>
      </c>
      <c r="O21" s="111">
        <f>Libode!B21</f>
        <v>0</v>
      </c>
      <c r="P21" s="111">
        <f>Ngqeleni!B21</f>
        <v>0</v>
      </c>
      <c r="Q21" s="111">
        <f>PSJ!B21</f>
        <v>0</v>
      </c>
      <c r="R21" s="108">
        <f t="shared" si="0"/>
        <v>0</v>
      </c>
    </row>
    <row r="22" spans="1:18" s="94" customFormat="1" x14ac:dyDescent="0.35">
      <c r="A22" s="115" t="s">
        <v>109</v>
      </c>
      <c r="B22" s="116"/>
      <c r="C22" s="116">
        <f>SUM(C9:C21)</f>
        <v>4</v>
      </c>
      <c r="D22" s="116">
        <f t="shared" ref="D22:R22" si="1">SUM(D9:D21)</f>
        <v>2</v>
      </c>
      <c r="E22" s="116">
        <f t="shared" si="1"/>
        <v>2</v>
      </c>
      <c r="F22" s="116">
        <f t="shared" si="1"/>
        <v>2</v>
      </c>
      <c r="G22" s="116">
        <f t="shared" si="1"/>
        <v>2</v>
      </c>
      <c r="H22" s="116">
        <f t="shared" si="1"/>
        <v>4</v>
      </c>
      <c r="I22" s="116">
        <f t="shared" si="1"/>
        <v>2</v>
      </c>
      <c r="J22" s="116">
        <f t="shared" si="1"/>
        <v>2</v>
      </c>
      <c r="K22" s="116">
        <f t="shared" si="1"/>
        <v>3</v>
      </c>
      <c r="L22" s="116">
        <f t="shared" si="1"/>
        <v>2</v>
      </c>
      <c r="M22" s="116">
        <f t="shared" si="1"/>
        <v>2</v>
      </c>
      <c r="N22" s="116">
        <f t="shared" si="1"/>
        <v>2</v>
      </c>
      <c r="O22" s="116">
        <f t="shared" si="1"/>
        <v>2</v>
      </c>
      <c r="P22" s="116">
        <f t="shared" si="1"/>
        <v>2</v>
      </c>
      <c r="Q22" s="116">
        <f t="shared" si="1"/>
        <v>2</v>
      </c>
      <c r="R22" s="116">
        <f t="shared" si="1"/>
        <v>35</v>
      </c>
    </row>
    <row r="23" spans="1:18" ht="57.5" x14ac:dyDescent="0.35">
      <c r="A23" s="26" t="s">
        <v>83</v>
      </c>
      <c r="B23" s="75" t="s">
        <v>32</v>
      </c>
      <c r="C23" s="218" t="s">
        <v>158</v>
      </c>
      <c r="D23" s="219" t="s">
        <v>159</v>
      </c>
      <c r="E23" s="219" t="s">
        <v>160</v>
      </c>
      <c r="F23" s="219" t="s">
        <v>161</v>
      </c>
      <c r="G23" s="219" t="s">
        <v>162</v>
      </c>
      <c r="H23" s="219" t="s">
        <v>163</v>
      </c>
      <c r="I23" s="219" t="s">
        <v>164</v>
      </c>
      <c r="J23" s="219" t="s">
        <v>165</v>
      </c>
      <c r="K23" s="219" t="s">
        <v>166</v>
      </c>
      <c r="L23" s="219" t="s">
        <v>167</v>
      </c>
      <c r="M23" s="219" t="s">
        <v>168</v>
      </c>
      <c r="N23" s="219" t="s">
        <v>169</v>
      </c>
      <c r="O23" s="219" t="s">
        <v>170</v>
      </c>
      <c r="P23" s="219" t="s">
        <v>171</v>
      </c>
      <c r="Q23" s="219" t="s">
        <v>172</v>
      </c>
      <c r="R23" s="102" t="s">
        <v>113</v>
      </c>
    </row>
    <row r="24" spans="1:18" s="91" customFormat="1" x14ac:dyDescent="0.35">
      <c r="A24" s="34" t="s">
        <v>87</v>
      </c>
      <c r="B24" s="92"/>
      <c r="C24" s="93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103"/>
      <c r="R24" s="108">
        <f t="shared" ref="R24:R31" si="2">SUM(C24:Q24)</f>
        <v>0</v>
      </c>
    </row>
    <row r="25" spans="1:18" x14ac:dyDescent="0.35">
      <c r="A25" s="11" t="s">
        <v>3</v>
      </c>
      <c r="B25" s="14"/>
      <c r="C25" s="111">
        <f>'AN DO &amp; LO'!B25</f>
        <v>4</v>
      </c>
      <c r="D25" s="111">
        <f>Bizana!B25</f>
        <v>2</v>
      </c>
      <c r="E25" s="111">
        <f>'Mt Frere'!B25</f>
        <v>2</v>
      </c>
      <c r="F25" s="111">
        <f>Matatie!B25</f>
        <v>2</v>
      </c>
      <c r="G25" s="111">
        <f>Ntabankulu!B25</f>
        <v>2</v>
      </c>
      <c r="H25" s="111">
        <f>'OR  Disctric Office'!B25</f>
        <v>4</v>
      </c>
      <c r="I25" s="111">
        <f>'Mtata LO'!B25</f>
        <v>2</v>
      </c>
      <c r="J25" s="111">
        <f>Tsolo!B25</f>
        <v>2</v>
      </c>
      <c r="K25" s="111">
        <f>Mqanduli!B25</f>
        <v>3</v>
      </c>
      <c r="L25" s="111">
        <f>Qumbu!B25</f>
        <v>2</v>
      </c>
      <c r="M25" s="111">
        <f>Lusikisiki!B25</f>
        <v>2</v>
      </c>
      <c r="N25" s="111">
        <f>Flagstaff!B25</f>
        <v>2</v>
      </c>
      <c r="O25" s="111">
        <f>Libode!B25</f>
        <v>2</v>
      </c>
      <c r="P25" s="111">
        <f>Ngqeleni!B25</f>
        <v>2</v>
      </c>
      <c r="Q25" s="111">
        <f>PSJ!B25</f>
        <v>2</v>
      </c>
      <c r="R25" s="108">
        <f t="shared" si="2"/>
        <v>35</v>
      </c>
    </row>
    <row r="26" spans="1:18" x14ac:dyDescent="0.35">
      <c r="A26" s="11" t="s">
        <v>84</v>
      </c>
      <c r="B26" s="14"/>
      <c r="C26" s="111">
        <f>'AN DO &amp; LO'!B26</f>
        <v>4</v>
      </c>
      <c r="D26" s="111">
        <f>Bizana!B26</f>
        <v>2</v>
      </c>
      <c r="E26" s="111">
        <f>'Mt Frere'!B26</f>
        <v>2</v>
      </c>
      <c r="F26" s="111">
        <f>Matatie!B26</f>
        <v>2</v>
      </c>
      <c r="G26" s="111">
        <f>Ntabankulu!B26</f>
        <v>2</v>
      </c>
      <c r="H26" s="111">
        <f>'OR  Disctric Office'!B26</f>
        <v>4</v>
      </c>
      <c r="I26" s="111">
        <f>'Mtata LO'!B26</f>
        <v>2</v>
      </c>
      <c r="J26" s="111">
        <f>Tsolo!B26</f>
        <v>2</v>
      </c>
      <c r="K26" s="111">
        <f>Mqanduli!B26</f>
        <v>3</v>
      </c>
      <c r="L26" s="111">
        <f>Qumbu!B26</f>
        <v>2</v>
      </c>
      <c r="M26" s="111">
        <f>Lusikisiki!B26</f>
        <v>2</v>
      </c>
      <c r="N26" s="111">
        <f>Flagstaff!B26</f>
        <v>2</v>
      </c>
      <c r="O26" s="111">
        <f>Libode!B26</f>
        <v>2</v>
      </c>
      <c r="P26" s="111">
        <f>Ngqeleni!B26</f>
        <v>2</v>
      </c>
      <c r="Q26" s="111">
        <f>PSJ!B26</f>
        <v>2</v>
      </c>
      <c r="R26" s="108">
        <f t="shared" si="2"/>
        <v>35</v>
      </c>
    </row>
    <row r="27" spans="1:18" x14ac:dyDescent="0.35">
      <c r="A27" s="11" t="s">
        <v>85</v>
      </c>
      <c r="B27" s="14"/>
      <c r="C27" s="111">
        <f>'AN DO &amp; LO'!B27</f>
        <v>4</v>
      </c>
      <c r="D27" s="111">
        <f>Bizana!B27</f>
        <v>2</v>
      </c>
      <c r="E27" s="111">
        <f>'Mt Frere'!B27</f>
        <v>2</v>
      </c>
      <c r="F27" s="111">
        <f>Matatie!B27</f>
        <v>2</v>
      </c>
      <c r="G27" s="111">
        <f>Ntabankulu!B27</f>
        <v>2</v>
      </c>
      <c r="H27" s="111">
        <f>'OR  Disctric Office'!B27</f>
        <v>4</v>
      </c>
      <c r="I27" s="111">
        <f>'Mtata LO'!B27</f>
        <v>2</v>
      </c>
      <c r="J27" s="111">
        <f>Tsolo!B27</f>
        <v>2</v>
      </c>
      <c r="K27" s="111">
        <f>Mqanduli!B27</f>
        <v>3</v>
      </c>
      <c r="L27" s="111">
        <f>Qumbu!B27</f>
        <v>2</v>
      </c>
      <c r="M27" s="111">
        <f>Lusikisiki!B27</f>
        <v>2</v>
      </c>
      <c r="N27" s="111">
        <f>Flagstaff!B27</f>
        <v>2</v>
      </c>
      <c r="O27" s="111">
        <f>Libode!B27</f>
        <v>2</v>
      </c>
      <c r="P27" s="111">
        <f>Ngqeleni!B27</f>
        <v>2</v>
      </c>
      <c r="Q27" s="111">
        <f>PSJ!B27</f>
        <v>2</v>
      </c>
      <c r="R27" s="108">
        <f t="shared" si="2"/>
        <v>35</v>
      </c>
    </row>
    <row r="28" spans="1:18" x14ac:dyDescent="0.35">
      <c r="A28" s="11" t="s">
        <v>86</v>
      </c>
      <c r="B28" s="14"/>
      <c r="C28" s="111">
        <f>'AN DO &amp; LO'!B28</f>
        <v>4</v>
      </c>
      <c r="D28" s="111">
        <f>Bizana!B28</f>
        <v>2</v>
      </c>
      <c r="E28" s="111">
        <f>'Mt Frere'!B28</f>
        <v>2</v>
      </c>
      <c r="F28" s="111">
        <f>Matatie!B28</f>
        <v>2</v>
      </c>
      <c r="G28" s="111">
        <f>Ntabankulu!B28</f>
        <v>2</v>
      </c>
      <c r="H28" s="111">
        <f>'OR  Disctric Office'!B28</f>
        <v>4</v>
      </c>
      <c r="I28" s="111">
        <f>'Mtata LO'!B28</f>
        <v>2</v>
      </c>
      <c r="J28" s="111">
        <f>Tsolo!B28</f>
        <v>2</v>
      </c>
      <c r="K28" s="111">
        <f>Mqanduli!B28</f>
        <v>3</v>
      </c>
      <c r="L28" s="111">
        <f>Qumbu!B28</f>
        <v>2</v>
      </c>
      <c r="M28" s="111">
        <f>Lusikisiki!B28</f>
        <v>2</v>
      </c>
      <c r="N28" s="111">
        <f>Flagstaff!B28</f>
        <v>2</v>
      </c>
      <c r="O28" s="111">
        <f>Libode!B28</f>
        <v>2</v>
      </c>
      <c r="P28" s="111">
        <f>Ngqeleni!B28</f>
        <v>2</v>
      </c>
      <c r="Q28" s="111">
        <f>PSJ!B28</f>
        <v>2</v>
      </c>
      <c r="R28" s="108">
        <f t="shared" si="2"/>
        <v>35</v>
      </c>
    </row>
    <row r="29" spans="1:18" x14ac:dyDescent="0.35">
      <c r="A29" s="11" t="s">
        <v>4</v>
      </c>
      <c r="B29" s="14"/>
      <c r="C29" s="111">
        <f>'AN DO &amp; LO'!B29</f>
        <v>4</v>
      </c>
      <c r="D29" s="111">
        <f>Bizana!B29</f>
        <v>2</v>
      </c>
      <c r="E29" s="111">
        <f>'Mt Frere'!B29</f>
        <v>2</v>
      </c>
      <c r="F29" s="111">
        <f>Matatie!B29</f>
        <v>2</v>
      </c>
      <c r="G29" s="111">
        <f>Ntabankulu!B29</f>
        <v>2</v>
      </c>
      <c r="H29" s="111">
        <f>'OR  Disctric Office'!B29</f>
        <v>4</v>
      </c>
      <c r="I29" s="111">
        <f>'Mtata LO'!B29</f>
        <v>2</v>
      </c>
      <c r="J29" s="111">
        <f>Tsolo!B29</f>
        <v>2</v>
      </c>
      <c r="K29" s="111">
        <f>Mqanduli!B29</f>
        <v>3</v>
      </c>
      <c r="L29" s="111">
        <f>Qumbu!B29</f>
        <v>2</v>
      </c>
      <c r="M29" s="111">
        <f>Lusikisiki!B29</f>
        <v>2</v>
      </c>
      <c r="N29" s="111">
        <f>Flagstaff!B29</f>
        <v>2</v>
      </c>
      <c r="O29" s="111">
        <f>Libode!B29</f>
        <v>2</v>
      </c>
      <c r="P29" s="111">
        <f>Ngqeleni!B29</f>
        <v>2</v>
      </c>
      <c r="Q29" s="111">
        <f>PSJ!B29</f>
        <v>2</v>
      </c>
      <c r="R29" s="108">
        <f t="shared" si="2"/>
        <v>35</v>
      </c>
    </row>
    <row r="30" spans="1:18" x14ac:dyDescent="0.35">
      <c r="A30" s="11" t="s">
        <v>5</v>
      </c>
      <c r="B30" s="14"/>
      <c r="C30" s="111">
        <f>'AN DO &amp; LO'!B30</f>
        <v>4</v>
      </c>
      <c r="D30" s="111">
        <f>Bizana!B30</f>
        <v>2</v>
      </c>
      <c r="E30" s="111">
        <f>'Mt Frere'!B30</f>
        <v>2</v>
      </c>
      <c r="F30" s="111">
        <f>Matatie!B30</f>
        <v>2</v>
      </c>
      <c r="G30" s="111">
        <f>Ntabankulu!B30</f>
        <v>2</v>
      </c>
      <c r="H30" s="111">
        <f>'OR  Disctric Office'!B30</f>
        <v>4</v>
      </c>
      <c r="I30" s="111">
        <f>'Mtata LO'!B30</f>
        <v>2</v>
      </c>
      <c r="J30" s="111">
        <f>Tsolo!B30</f>
        <v>2</v>
      </c>
      <c r="K30" s="111">
        <f>Mqanduli!B30</f>
        <v>3</v>
      </c>
      <c r="L30" s="111">
        <f>Qumbu!B30</f>
        <v>2</v>
      </c>
      <c r="M30" s="111">
        <f>Lusikisiki!B30</f>
        <v>2</v>
      </c>
      <c r="N30" s="111">
        <f>Flagstaff!B30</f>
        <v>2</v>
      </c>
      <c r="O30" s="111">
        <f>Libode!B30</f>
        <v>2</v>
      </c>
      <c r="P30" s="111">
        <f>Ngqeleni!B30</f>
        <v>2</v>
      </c>
      <c r="Q30" s="111">
        <f>PSJ!B30</f>
        <v>2</v>
      </c>
      <c r="R30" s="108">
        <f t="shared" si="2"/>
        <v>35</v>
      </c>
    </row>
    <row r="31" spans="1:18" x14ac:dyDescent="0.35">
      <c r="A31" s="11" t="s">
        <v>72</v>
      </c>
      <c r="B31" s="14"/>
      <c r="C31" s="111">
        <f>'AN DO &amp; LO'!B31</f>
        <v>4</v>
      </c>
      <c r="D31" s="111">
        <f>Bizana!B31</f>
        <v>2</v>
      </c>
      <c r="E31" s="111">
        <f>'Mt Frere'!B31</f>
        <v>2</v>
      </c>
      <c r="F31" s="111">
        <f>Matatie!B31</f>
        <v>2</v>
      </c>
      <c r="G31" s="111">
        <f>Ntabankulu!B31</f>
        <v>2</v>
      </c>
      <c r="H31" s="111">
        <f>'OR  Disctric Office'!B31</f>
        <v>4</v>
      </c>
      <c r="I31" s="111">
        <f>'Mtata LO'!B31</f>
        <v>2</v>
      </c>
      <c r="J31" s="111">
        <f>Tsolo!B31</f>
        <v>2</v>
      </c>
      <c r="K31" s="111">
        <f>Mqanduli!B31</f>
        <v>3</v>
      </c>
      <c r="L31" s="111">
        <f>Qumbu!B31</f>
        <v>2</v>
      </c>
      <c r="M31" s="111">
        <f>Lusikisiki!B31</f>
        <v>2</v>
      </c>
      <c r="N31" s="111">
        <f>Flagstaff!B31</f>
        <v>2</v>
      </c>
      <c r="O31" s="111">
        <f>Libode!B31</f>
        <v>2</v>
      </c>
      <c r="P31" s="111">
        <f>Ngqeleni!B31</f>
        <v>2</v>
      </c>
      <c r="Q31" s="111">
        <f>PSJ!B31</f>
        <v>2</v>
      </c>
      <c r="R31" s="108">
        <f t="shared" si="2"/>
        <v>35</v>
      </c>
    </row>
    <row r="32" spans="1:18" s="94" customFormat="1" x14ac:dyDescent="0.35">
      <c r="A32" s="115" t="s">
        <v>125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>
        <f t="shared" ref="R32" si="3">SUM(R25:R31)</f>
        <v>245</v>
      </c>
    </row>
    <row r="33" spans="1:18" s="94" customFormat="1" x14ac:dyDescent="0.35">
      <c r="A33" s="34" t="s">
        <v>95</v>
      </c>
      <c r="B33" s="37"/>
      <c r="C33" s="163">
        <f>'AN DO &amp; LO'!B33</f>
        <v>1</v>
      </c>
      <c r="D33" s="164">
        <f>Bizana!B33</f>
        <v>1</v>
      </c>
      <c r="E33" s="165">
        <f>'Mt Frere'!B33</f>
        <v>0</v>
      </c>
      <c r="F33" s="165">
        <f>Matatie!B33</f>
        <v>1</v>
      </c>
      <c r="G33" s="165">
        <f>Ntabankulu!B33</f>
        <v>0</v>
      </c>
      <c r="H33" s="165">
        <f>'OR  Disctric Office'!B33</f>
        <v>1</v>
      </c>
      <c r="I33" s="165">
        <f>'Mtata LO'!B33</f>
        <v>0</v>
      </c>
      <c r="J33" s="165">
        <f>Tsolo!B33</f>
        <v>0</v>
      </c>
      <c r="K33" s="165">
        <f>Mqanduli!B33</f>
        <v>0</v>
      </c>
      <c r="L33" s="165">
        <f>Qumbu!B33</f>
        <v>1</v>
      </c>
      <c r="M33" s="165">
        <f>Lusikisiki!B33</f>
        <v>1</v>
      </c>
      <c r="N33" s="165">
        <f>Flagstaff!B33</f>
        <v>1</v>
      </c>
      <c r="O33" s="165">
        <f>Libode!B33</f>
        <v>0</v>
      </c>
      <c r="P33" s="165">
        <f>Ngqeleni!B33</f>
        <v>0</v>
      </c>
      <c r="Q33" s="165">
        <f>PSJ!B34</f>
        <v>0</v>
      </c>
      <c r="R33" s="117">
        <f>SUM(C33:Q33)</f>
        <v>7</v>
      </c>
    </row>
    <row r="34" spans="1:18" x14ac:dyDescent="0.35">
      <c r="A34" s="34" t="s">
        <v>80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08"/>
    </row>
    <row r="35" spans="1:18" x14ac:dyDescent="0.35">
      <c r="A35" s="11" t="s">
        <v>81</v>
      </c>
      <c r="B35" s="14"/>
      <c r="C35" s="111">
        <f>'AN DO &amp; LO'!B35</f>
        <v>1</v>
      </c>
      <c r="D35" s="111">
        <f>Bizana!B35</f>
        <v>1</v>
      </c>
      <c r="E35" s="111">
        <f>'Mt Frere'!B35</f>
        <v>0</v>
      </c>
      <c r="F35" s="111">
        <f>Matatie!B35</f>
        <v>1</v>
      </c>
      <c r="G35" s="111">
        <f>Ntabankulu!B35</f>
        <v>0</v>
      </c>
      <c r="H35" s="111">
        <f>'OR  Disctric Office'!B35</f>
        <v>1</v>
      </c>
      <c r="I35" s="111">
        <f>'Mtata LO'!B35</f>
        <v>0</v>
      </c>
      <c r="J35" s="111">
        <f>Tsolo!B35</f>
        <v>0</v>
      </c>
      <c r="K35" s="111">
        <f>Mqanduli!B35</f>
        <v>0</v>
      </c>
      <c r="L35" s="111">
        <f>Qumbu!B35</f>
        <v>1</v>
      </c>
      <c r="M35" s="111">
        <f>Lusikisiki!B35</f>
        <v>1</v>
      </c>
      <c r="N35" s="111">
        <f>Flagstaff!B35</f>
        <v>1</v>
      </c>
      <c r="O35" s="111">
        <f>Libode!B35</f>
        <v>0</v>
      </c>
      <c r="P35" s="111">
        <f>Ngqeleni!B35</f>
        <v>0</v>
      </c>
      <c r="Q35" s="111">
        <f>PSJ!B35</f>
        <v>0</v>
      </c>
      <c r="R35" s="108">
        <f t="shared" ref="R35:R46" si="4">SUM(C35:Q35)</f>
        <v>7</v>
      </c>
    </row>
    <row r="36" spans="1:18" x14ac:dyDescent="0.35">
      <c r="A36" s="11" t="s">
        <v>76</v>
      </c>
      <c r="B36" s="14"/>
      <c r="C36" s="14">
        <f>'AN DO &amp; LO'!F36</f>
        <v>0</v>
      </c>
      <c r="D36" s="214">
        <f>Bizana!F36</f>
        <v>0</v>
      </c>
      <c r="E36" s="111">
        <f>'Mt Frere'!F36</f>
        <v>0</v>
      </c>
      <c r="F36" s="111">
        <f>Matatie!F36</f>
        <v>0</v>
      </c>
      <c r="G36" s="111">
        <f>Ntabankulu!F36</f>
        <v>0</v>
      </c>
      <c r="H36" s="111">
        <f>'OR  Disctric Office'!B36</f>
        <v>0</v>
      </c>
      <c r="I36" s="111">
        <f>'Mtata LO'!B36</f>
        <v>0</v>
      </c>
      <c r="J36" s="111">
        <f>Tsolo!F36</f>
        <v>0</v>
      </c>
      <c r="K36" s="111">
        <f>Mqanduli!F36</f>
        <v>0</v>
      </c>
      <c r="L36" s="111">
        <f>Qumbu!F36</f>
        <v>0</v>
      </c>
      <c r="M36" s="111">
        <f>Lusikisiki!F36</f>
        <v>0</v>
      </c>
      <c r="N36" s="111">
        <f>Flagstaff!F36</f>
        <v>0</v>
      </c>
      <c r="O36" s="111">
        <f>Libode!F36</f>
        <v>0</v>
      </c>
      <c r="P36" s="111">
        <f>Ngqeleni!F36</f>
        <v>0</v>
      </c>
      <c r="Q36" s="111">
        <f>PSJ!F37</f>
        <v>0</v>
      </c>
      <c r="R36" s="108">
        <f t="shared" si="4"/>
        <v>0</v>
      </c>
    </row>
    <row r="37" spans="1:18" x14ac:dyDescent="0.35">
      <c r="A37" s="11" t="s">
        <v>77</v>
      </c>
      <c r="B37" s="14"/>
      <c r="C37" s="14">
        <f>'AN DO &amp; LO'!F37</f>
        <v>0</v>
      </c>
      <c r="D37" s="214">
        <f>Bizana!F37</f>
        <v>0</v>
      </c>
      <c r="E37" s="111">
        <f>'Mt Frere'!F37</f>
        <v>0</v>
      </c>
      <c r="F37" s="111">
        <f>Matatie!F37</f>
        <v>0</v>
      </c>
      <c r="G37" s="111">
        <f>Ntabankulu!F37</f>
        <v>0</v>
      </c>
      <c r="H37" s="111">
        <f>'OR  Disctric Office'!B37</f>
        <v>0</v>
      </c>
      <c r="I37" s="111">
        <f>'Mtata LO'!B37</f>
        <v>0</v>
      </c>
      <c r="J37" s="111">
        <f>Tsolo!F37</f>
        <v>0</v>
      </c>
      <c r="K37" s="111">
        <f>Mqanduli!F37</f>
        <v>0</v>
      </c>
      <c r="L37" s="111">
        <f>Qumbu!F37</f>
        <v>0</v>
      </c>
      <c r="M37" s="111">
        <f>Lusikisiki!F37</f>
        <v>0</v>
      </c>
      <c r="N37" s="111">
        <f>Flagstaff!F37</f>
        <v>0</v>
      </c>
      <c r="O37" s="111">
        <f>Libode!F37</f>
        <v>0</v>
      </c>
      <c r="P37" s="111">
        <f>Ngqeleni!F37</f>
        <v>0</v>
      </c>
      <c r="Q37" s="111">
        <f>PSJ!F38</f>
        <v>0</v>
      </c>
      <c r="R37" s="108">
        <f t="shared" si="4"/>
        <v>0</v>
      </c>
    </row>
    <row r="38" spans="1:18" x14ac:dyDescent="0.35">
      <c r="A38" s="11" t="s">
        <v>24</v>
      </c>
      <c r="B38" s="14"/>
      <c r="C38" s="14">
        <f>'AN DO &amp; LO'!F38</f>
        <v>0</v>
      </c>
      <c r="D38" s="214">
        <f>Bizana!F38</f>
        <v>0</v>
      </c>
      <c r="E38" s="111">
        <f>'Mt Frere'!F38</f>
        <v>0</v>
      </c>
      <c r="F38" s="111">
        <f>Matatie!F38</f>
        <v>0</v>
      </c>
      <c r="G38" s="111">
        <f>Ntabankulu!F38</f>
        <v>0</v>
      </c>
      <c r="H38" s="111">
        <f>'OR  Disctric Office'!B38</f>
        <v>0</v>
      </c>
      <c r="I38" s="111">
        <f>'Mtata LO'!B38</f>
        <v>0</v>
      </c>
      <c r="J38" s="111">
        <f>Tsolo!F38</f>
        <v>0</v>
      </c>
      <c r="K38" s="111">
        <f>Mqanduli!F38</f>
        <v>0</v>
      </c>
      <c r="L38" s="111">
        <f>Qumbu!F38</f>
        <v>0</v>
      </c>
      <c r="M38" s="111">
        <f>Lusikisiki!F38</f>
        <v>0</v>
      </c>
      <c r="N38" s="111">
        <f>Flagstaff!F38</f>
        <v>0</v>
      </c>
      <c r="O38" s="111">
        <f>Libode!F38</f>
        <v>0</v>
      </c>
      <c r="P38" s="111">
        <f>Ngqeleni!F38</f>
        <v>0</v>
      </c>
      <c r="Q38" s="111">
        <f>PSJ!F39</f>
        <v>0</v>
      </c>
      <c r="R38" s="108">
        <f t="shared" si="4"/>
        <v>0</v>
      </c>
    </row>
    <row r="39" spans="1:18" x14ac:dyDescent="0.35">
      <c r="A39" s="11" t="s">
        <v>25</v>
      </c>
      <c r="B39" s="14"/>
      <c r="C39" s="14">
        <f>'AN DO &amp; LO'!F39</f>
        <v>0</v>
      </c>
      <c r="D39" s="214">
        <f>Bizana!F39</f>
        <v>0</v>
      </c>
      <c r="E39" s="111">
        <f>'Mt Frere'!F39</f>
        <v>0</v>
      </c>
      <c r="F39" s="111">
        <f>Matatie!F39</f>
        <v>0</v>
      </c>
      <c r="G39" s="111">
        <f>Ntabankulu!F39</f>
        <v>0</v>
      </c>
      <c r="H39" s="111">
        <f>'OR  Disctric Office'!B39</f>
        <v>0</v>
      </c>
      <c r="I39" s="111">
        <f>'Mtata LO'!B39</f>
        <v>0</v>
      </c>
      <c r="J39" s="111">
        <f>Tsolo!F39</f>
        <v>0</v>
      </c>
      <c r="K39" s="111">
        <f>Mqanduli!F39</f>
        <v>0</v>
      </c>
      <c r="L39" s="111">
        <f>Qumbu!F39</f>
        <v>0</v>
      </c>
      <c r="M39" s="111">
        <f>Lusikisiki!F39</f>
        <v>0</v>
      </c>
      <c r="N39" s="111">
        <f>Flagstaff!F39</f>
        <v>0</v>
      </c>
      <c r="O39" s="111">
        <f>Libode!F39</f>
        <v>0</v>
      </c>
      <c r="P39" s="111">
        <f>Ngqeleni!F39</f>
        <v>0</v>
      </c>
      <c r="Q39" s="111">
        <f>PSJ!F40</f>
        <v>0</v>
      </c>
      <c r="R39" s="108">
        <f t="shared" si="4"/>
        <v>0</v>
      </c>
    </row>
    <row r="40" spans="1:18" x14ac:dyDescent="0.35">
      <c r="A40" s="11" t="s">
        <v>26</v>
      </c>
      <c r="B40" s="14"/>
      <c r="C40" s="14">
        <f>'AN DO &amp; LO'!F40</f>
        <v>0</v>
      </c>
      <c r="D40" s="214">
        <f>Bizana!F40</f>
        <v>0</v>
      </c>
      <c r="E40" s="111">
        <f>'Mt Frere'!F40</f>
        <v>0</v>
      </c>
      <c r="F40" s="111">
        <f>Matatie!F40</f>
        <v>0</v>
      </c>
      <c r="G40" s="111">
        <f>Ntabankulu!F40</f>
        <v>0</v>
      </c>
      <c r="H40" s="111">
        <f>'OR  Disctric Office'!B40</f>
        <v>0</v>
      </c>
      <c r="I40" s="111">
        <f>'Mtata LO'!B40</f>
        <v>0</v>
      </c>
      <c r="J40" s="111">
        <f>Tsolo!F40</f>
        <v>0</v>
      </c>
      <c r="K40" s="111">
        <f>Mqanduli!F40</f>
        <v>0</v>
      </c>
      <c r="L40" s="111">
        <f>Qumbu!F40</f>
        <v>0</v>
      </c>
      <c r="M40" s="111">
        <f>Lusikisiki!F40</f>
        <v>0</v>
      </c>
      <c r="N40" s="111">
        <f>Flagstaff!F40</f>
        <v>0</v>
      </c>
      <c r="O40" s="111">
        <f>Libode!F40</f>
        <v>0</v>
      </c>
      <c r="P40" s="111">
        <f>Ngqeleni!F40</f>
        <v>0</v>
      </c>
      <c r="Q40" s="111">
        <f>PSJ!F41</f>
        <v>0</v>
      </c>
      <c r="R40" s="108">
        <f t="shared" si="4"/>
        <v>0</v>
      </c>
    </row>
    <row r="41" spans="1:18" x14ac:dyDescent="0.35">
      <c r="A41" s="11" t="s">
        <v>79</v>
      </c>
      <c r="B41" s="14"/>
      <c r="C41" s="14">
        <f>'AN DO &amp; LO'!F41</f>
        <v>0</v>
      </c>
      <c r="D41" s="214">
        <f>Bizana!F41</f>
        <v>0</v>
      </c>
      <c r="E41" s="111">
        <f>'Mt Frere'!F41</f>
        <v>0</v>
      </c>
      <c r="F41" s="111">
        <f>Matatie!F41</f>
        <v>0</v>
      </c>
      <c r="G41" s="111">
        <f>Ntabankulu!F41</f>
        <v>0</v>
      </c>
      <c r="H41" s="111">
        <f>'OR  Disctric Office'!B41</f>
        <v>0</v>
      </c>
      <c r="I41" s="111">
        <f>'Mtata LO'!B41</f>
        <v>0</v>
      </c>
      <c r="J41" s="111">
        <f>Tsolo!F41</f>
        <v>0</v>
      </c>
      <c r="K41" s="111">
        <f>Mqanduli!F41</f>
        <v>0</v>
      </c>
      <c r="L41" s="111">
        <f>Qumbu!F41</f>
        <v>0</v>
      </c>
      <c r="M41" s="111">
        <f>Lusikisiki!F41</f>
        <v>0</v>
      </c>
      <c r="N41" s="111">
        <f>Flagstaff!F41</f>
        <v>0</v>
      </c>
      <c r="O41" s="111">
        <f>Libode!F41</f>
        <v>0</v>
      </c>
      <c r="P41" s="111">
        <f>Ngqeleni!F41</f>
        <v>0</v>
      </c>
      <c r="Q41" s="111">
        <f>PSJ!F42</f>
        <v>0</v>
      </c>
      <c r="R41" s="108">
        <f t="shared" si="4"/>
        <v>0</v>
      </c>
    </row>
    <row r="42" spans="1:18" x14ac:dyDescent="0.35">
      <c r="A42" s="11" t="s">
        <v>36</v>
      </c>
      <c r="B42" s="14"/>
      <c r="C42" s="14">
        <f>'AN DO &amp; LO'!F42</f>
        <v>0</v>
      </c>
      <c r="D42" s="214">
        <f>Bizana!F42</f>
        <v>0</v>
      </c>
      <c r="E42" s="111">
        <f>'Mt Frere'!F42</f>
        <v>0</v>
      </c>
      <c r="F42" s="111">
        <f>Matatie!F42</f>
        <v>0</v>
      </c>
      <c r="G42" s="111">
        <f>Ntabankulu!F42</f>
        <v>0</v>
      </c>
      <c r="H42" s="111">
        <f>'OR  Disctric Office'!B42</f>
        <v>0</v>
      </c>
      <c r="I42" s="111">
        <f>'Mtata LO'!B42</f>
        <v>0</v>
      </c>
      <c r="J42" s="111">
        <f>Tsolo!F42</f>
        <v>0</v>
      </c>
      <c r="K42" s="111">
        <f>Mqanduli!F42</f>
        <v>0</v>
      </c>
      <c r="L42" s="111">
        <f>Qumbu!F42</f>
        <v>0</v>
      </c>
      <c r="M42" s="111">
        <f>Lusikisiki!F42</f>
        <v>0</v>
      </c>
      <c r="N42" s="111">
        <f>Flagstaff!F42</f>
        <v>0</v>
      </c>
      <c r="O42" s="111">
        <f>Libode!F42</f>
        <v>0</v>
      </c>
      <c r="P42" s="111">
        <f>Ngqeleni!F42</f>
        <v>0</v>
      </c>
      <c r="Q42" s="111">
        <f>PSJ!F43</f>
        <v>0</v>
      </c>
      <c r="R42" s="108">
        <f t="shared" si="4"/>
        <v>0</v>
      </c>
    </row>
    <row r="43" spans="1:18" x14ac:dyDescent="0.35">
      <c r="A43" s="11" t="s">
        <v>37</v>
      </c>
      <c r="B43" s="14"/>
      <c r="C43" s="14">
        <f>'AN DO &amp; LO'!F43</f>
        <v>0</v>
      </c>
      <c r="D43" s="214">
        <f>Bizana!F43</f>
        <v>0</v>
      </c>
      <c r="E43" s="111">
        <f>'Mt Frere'!F43</f>
        <v>0</v>
      </c>
      <c r="F43" s="111">
        <f>Matatie!F43</f>
        <v>0</v>
      </c>
      <c r="G43" s="111">
        <f>Ntabankulu!F43</f>
        <v>0</v>
      </c>
      <c r="H43" s="111">
        <f>'OR  Disctric Office'!B43</f>
        <v>0</v>
      </c>
      <c r="I43" s="111">
        <f>'Mtata LO'!B43</f>
        <v>0</v>
      </c>
      <c r="J43" s="111">
        <f>Tsolo!F43</f>
        <v>0</v>
      </c>
      <c r="K43" s="111">
        <f>Mqanduli!F43</f>
        <v>0</v>
      </c>
      <c r="L43" s="111">
        <f>Qumbu!F43</f>
        <v>0</v>
      </c>
      <c r="M43" s="111">
        <f>Lusikisiki!F43</f>
        <v>0</v>
      </c>
      <c r="N43" s="111">
        <f>Flagstaff!F43</f>
        <v>0</v>
      </c>
      <c r="O43" s="111">
        <f>Libode!F43</f>
        <v>0</v>
      </c>
      <c r="P43" s="111">
        <f>Ngqeleni!F43</f>
        <v>0</v>
      </c>
      <c r="Q43" s="111">
        <f>PSJ!F44</f>
        <v>0</v>
      </c>
      <c r="R43" s="108">
        <f t="shared" si="4"/>
        <v>0</v>
      </c>
    </row>
    <row r="44" spans="1:18" ht="26" x14ac:dyDescent="0.35">
      <c r="A44" s="11" t="s">
        <v>38</v>
      </c>
      <c r="B44" s="14"/>
      <c r="C44" s="14">
        <f>'AN DO &amp; LO'!F44</f>
        <v>0</v>
      </c>
      <c r="D44" s="214">
        <f>Bizana!F44</f>
        <v>0</v>
      </c>
      <c r="E44" s="111">
        <f>'Mt Frere'!F44</f>
        <v>0</v>
      </c>
      <c r="F44" s="111">
        <f>Matatie!F44</f>
        <v>0</v>
      </c>
      <c r="G44" s="111">
        <f>Ntabankulu!F44</f>
        <v>0</v>
      </c>
      <c r="H44" s="111">
        <f>'OR  Disctric Office'!B44</f>
        <v>0</v>
      </c>
      <c r="I44" s="111">
        <f>'Mtata LO'!B44</f>
        <v>0</v>
      </c>
      <c r="J44" s="111">
        <f>Tsolo!F44</f>
        <v>0</v>
      </c>
      <c r="K44" s="111">
        <f>Mqanduli!F44</f>
        <v>0</v>
      </c>
      <c r="L44" s="111">
        <f>Qumbu!F44</f>
        <v>0</v>
      </c>
      <c r="M44" s="111">
        <f>Lusikisiki!F44</f>
        <v>0</v>
      </c>
      <c r="N44" s="111">
        <f>Flagstaff!F44</f>
        <v>0</v>
      </c>
      <c r="O44" s="111">
        <f>Libode!F44</f>
        <v>0</v>
      </c>
      <c r="P44" s="111">
        <f>Ngqeleni!F44</f>
        <v>0</v>
      </c>
      <c r="Q44" s="111">
        <f>PSJ!F45</f>
        <v>0</v>
      </c>
      <c r="R44" s="108">
        <f t="shared" si="4"/>
        <v>0</v>
      </c>
    </row>
    <row r="45" spans="1:18" x14ac:dyDescent="0.35">
      <c r="A45" s="11" t="s">
        <v>23</v>
      </c>
      <c r="B45" s="14"/>
      <c r="C45" s="14">
        <f>'AN DO &amp; LO'!F45</f>
        <v>0</v>
      </c>
      <c r="D45" s="214">
        <f>Bizana!F45</f>
        <v>0</v>
      </c>
      <c r="E45" s="111">
        <f>'Mt Frere'!F45</f>
        <v>0</v>
      </c>
      <c r="F45" s="111">
        <f>Matatie!F45</f>
        <v>0</v>
      </c>
      <c r="G45" s="111">
        <f>Ntabankulu!F45</f>
        <v>0</v>
      </c>
      <c r="H45" s="111">
        <f>'OR  Disctric Office'!B45</f>
        <v>0</v>
      </c>
      <c r="I45" s="111">
        <f>'Mtata LO'!B45</f>
        <v>0</v>
      </c>
      <c r="J45" s="111">
        <f>Tsolo!F45</f>
        <v>0</v>
      </c>
      <c r="K45" s="111">
        <f>Mqanduli!F45</f>
        <v>0</v>
      </c>
      <c r="L45" s="111">
        <f>Qumbu!F45</f>
        <v>0</v>
      </c>
      <c r="M45" s="111">
        <f>Lusikisiki!F45</f>
        <v>0</v>
      </c>
      <c r="N45" s="111">
        <f>Flagstaff!F45</f>
        <v>0</v>
      </c>
      <c r="O45" s="111">
        <f>Libode!F45</f>
        <v>0</v>
      </c>
      <c r="P45" s="111">
        <f>Ngqeleni!F45</f>
        <v>0</v>
      </c>
      <c r="Q45" s="111">
        <f>PSJ!F46</f>
        <v>0</v>
      </c>
      <c r="R45" s="108">
        <f t="shared" si="4"/>
        <v>0</v>
      </c>
    </row>
    <row r="46" spans="1:18" s="94" customFormat="1" ht="26" x14ac:dyDescent="0.35">
      <c r="A46" s="11" t="s">
        <v>78</v>
      </c>
      <c r="B46" s="14"/>
      <c r="C46" s="14">
        <f>'AN DO &amp; LO'!F46</f>
        <v>0</v>
      </c>
      <c r="D46" s="214">
        <f>Bizana!F46</f>
        <v>0</v>
      </c>
      <c r="E46" s="111">
        <f>'Mt Frere'!F46</f>
        <v>0</v>
      </c>
      <c r="F46" s="111">
        <f>Matatie!F46</f>
        <v>0</v>
      </c>
      <c r="G46" s="111">
        <f>Ntabankulu!F46</f>
        <v>0</v>
      </c>
      <c r="H46" s="111">
        <f>'OR  Disctric Office'!B46</f>
        <v>0</v>
      </c>
      <c r="I46" s="111">
        <f>'Mtata LO'!B46</f>
        <v>0</v>
      </c>
      <c r="J46" s="111">
        <f>Tsolo!F46</f>
        <v>0</v>
      </c>
      <c r="K46" s="111">
        <f>Mqanduli!F46</f>
        <v>0</v>
      </c>
      <c r="L46" s="111">
        <f>Qumbu!F46</f>
        <v>0</v>
      </c>
      <c r="M46" s="111">
        <f>Lusikisiki!F46</f>
        <v>0</v>
      </c>
      <c r="N46" s="111">
        <f>Flagstaff!F46</f>
        <v>0</v>
      </c>
      <c r="O46" s="111">
        <f>Libode!F46</f>
        <v>0</v>
      </c>
      <c r="P46" s="111">
        <f>Ngqeleni!F46</f>
        <v>0</v>
      </c>
      <c r="Q46" s="111">
        <f>PSJ!F47</f>
        <v>0</v>
      </c>
      <c r="R46" s="108">
        <f t="shared" si="4"/>
        <v>0</v>
      </c>
    </row>
    <row r="47" spans="1:18" s="94" customFormat="1" x14ac:dyDescent="0.35">
      <c r="A47" s="115" t="s">
        <v>126</v>
      </c>
      <c r="B47" s="116"/>
      <c r="C47" s="116"/>
      <c r="D47" s="116"/>
      <c r="E47" s="116"/>
      <c r="F47" s="116"/>
      <c r="G47" s="116"/>
      <c r="H47" s="116"/>
      <c r="I47" s="116">
        <f t="shared" ref="I47:R47" si="5">SUM(I35:I46)</f>
        <v>0</v>
      </c>
      <c r="J47" s="116"/>
      <c r="K47" s="116"/>
      <c r="L47" s="116"/>
      <c r="M47" s="116"/>
      <c r="N47" s="116"/>
      <c r="O47" s="116"/>
      <c r="P47" s="116"/>
      <c r="Q47" s="116">
        <f t="shared" si="5"/>
        <v>0</v>
      </c>
      <c r="R47" s="116">
        <f t="shared" si="5"/>
        <v>7</v>
      </c>
    </row>
    <row r="48" spans="1:18" ht="57.5" x14ac:dyDescent="0.35">
      <c r="A48" s="26" t="s">
        <v>83</v>
      </c>
      <c r="B48" s="75" t="s">
        <v>32</v>
      </c>
      <c r="C48" s="218" t="s">
        <v>158</v>
      </c>
      <c r="D48" s="219" t="s">
        <v>159</v>
      </c>
      <c r="E48" s="219" t="s">
        <v>160</v>
      </c>
      <c r="F48" s="219" t="s">
        <v>161</v>
      </c>
      <c r="G48" s="219" t="s">
        <v>162</v>
      </c>
      <c r="H48" s="219" t="s">
        <v>163</v>
      </c>
      <c r="I48" s="219" t="s">
        <v>164</v>
      </c>
      <c r="J48" s="219" t="s">
        <v>165</v>
      </c>
      <c r="K48" s="219" t="s">
        <v>166</v>
      </c>
      <c r="L48" s="219" t="s">
        <v>167</v>
      </c>
      <c r="M48" s="219" t="s">
        <v>168</v>
      </c>
      <c r="N48" s="219" t="s">
        <v>169</v>
      </c>
      <c r="O48" s="219" t="s">
        <v>170</v>
      </c>
      <c r="P48" s="219" t="s">
        <v>171</v>
      </c>
      <c r="Q48" s="219" t="s">
        <v>172</v>
      </c>
      <c r="R48" s="102" t="s">
        <v>113</v>
      </c>
    </row>
    <row r="49" spans="1:18" x14ac:dyDescent="0.35">
      <c r="A49" s="34" t="s">
        <v>87</v>
      </c>
      <c r="B49" s="14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08"/>
    </row>
    <row r="50" spans="1:18" x14ac:dyDescent="0.35">
      <c r="A50" s="11" t="s">
        <v>3</v>
      </c>
      <c r="B50" s="14"/>
      <c r="C50" s="111">
        <f>'AN DO &amp; LO'!B50</f>
        <v>1</v>
      </c>
      <c r="D50" s="111">
        <f>Bizana!B50</f>
        <v>1</v>
      </c>
      <c r="E50" s="111">
        <f>'Mt Frere'!B50</f>
        <v>0</v>
      </c>
      <c r="F50" s="111">
        <f>Matatie!B50</f>
        <v>1</v>
      </c>
      <c r="G50" s="111">
        <f>Ntabankulu!B50</f>
        <v>0</v>
      </c>
      <c r="H50" s="111">
        <f>'OR  Disctric Office'!B50</f>
        <v>1</v>
      </c>
      <c r="I50" s="111">
        <f>'Mtata LO'!B50</f>
        <v>0</v>
      </c>
      <c r="J50" s="111">
        <f>Tsolo!B50</f>
        <v>0</v>
      </c>
      <c r="K50" s="111">
        <f>Mqanduli!B50</f>
        <v>0</v>
      </c>
      <c r="L50" s="111">
        <f>Qumbu!B50</f>
        <v>1</v>
      </c>
      <c r="M50" s="111">
        <f>Lusikisiki!B50</f>
        <v>1</v>
      </c>
      <c r="N50" s="111">
        <f>Flagstaff!B50</f>
        <v>1</v>
      </c>
      <c r="O50" s="111">
        <f>Libode!B50</f>
        <v>0</v>
      </c>
      <c r="P50" s="111">
        <f>Ngqeleni!B50</f>
        <v>0</v>
      </c>
      <c r="Q50" s="111">
        <f>PSJ!B50</f>
        <v>0</v>
      </c>
      <c r="R50" s="108">
        <f t="shared" ref="R50:R57" si="6">SUM(C50:Q50)</f>
        <v>7</v>
      </c>
    </row>
    <row r="51" spans="1:18" x14ac:dyDescent="0.35">
      <c r="A51" s="11" t="s">
        <v>84</v>
      </c>
      <c r="B51" s="14"/>
      <c r="C51" s="111">
        <f>'AN DO &amp; LO'!B51</f>
        <v>1</v>
      </c>
      <c r="D51" s="111">
        <f>Bizana!B51</f>
        <v>1</v>
      </c>
      <c r="E51" s="111">
        <f>'Mt Frere'!B51</f>
        <v>0</v>
      </c>
      <c r="F51" s="111">
        <f>Matatie!B51</f>
        <v>1</v>
      </c>
      <c r="G51" s="111">
        <f>Ntabankulu!B51</f>
        <v>0</v>
      </c>
      <c r="H51" s="111">
        <f>'OR  Disctric Office'!B51</f>
        <v>1</v>
      </c>
      <c r="I51" s="111">
        <f>'Mtata LO'!B51</f>
        <v>0</v>
      </c>
      <c r="J51" s="111">
        <f>Tsolo!B51</f>
        <v>0</v>
      </c>
      <c r="K51" s="111">
        <f>Mqanduli!B51</f>
        <v>0</v>
      </c>
      <c r="L51" s="111">
        <f>Qumbu!B51</f>
        <v>1</v>
      </c>
      <c r="M51" s="111">
        <f>Lusikisiki!B51</f>
        <v>1</v>
      </c>
      <c r="N51" s="111">
        <f>Flagstaff!B51</f>
        <v>1</v>
      </c>
      <c r="O51" s="111">
        <f>Libode!B51</f>
        <v>0</v>
      </c>
      <c r="P51" s="111">
        <f>Ngqeleni!B51</f>
        <v>0</v>
      </c>
      <c r="Q51" s="111">
        <f>PSJ!B51</f>
        <v>0</v>
      </c>
      <c r="R51" s="108">
        <f t="shared" si="6"/>
        <v>7</v>
      </c>
    </row>
    <row r="52" spans="1:18" x14ac:dyDescent="0.35">
      <c r="A52" s="11" t="s">
        <v>85</v>
      </c>
      <c r="B52" s="14"/>
      <c r="C52" s="111">
        <f>'AN DO &amp; LO'!B52</f>
        <v>1</v>
      </c>
      <c r="D52" s="111">
        <f>Bizana!B52</f>
        <v>1</v>
      </c>
      <c r="E52" s="111">
        <f>'Mt Frere'!B52</f>
        <v>0</v>
      </c>
      <c r="F52" s="111">
        <f>Matatie!B52</f>
        <v>1</v>
      </c>
      <c r="G52" s="111">
        <f>Ntabankulu!B52</f>
        <v>0</v>
      </c>
      <c r="H52" s="111">
        <f>'OR  Disctric Office'!B52</f>
        <v>1</v>
      </c>
      <c r="I52" s="111">
        <f>'Mtata LO'!B52</f>
        <v>0</v>
      </c>
      <c r="J52" s="111">
        <f>Tsolo!B52</f>
        <v>0</v>
      </c>
      <c r="K52" s="111">
        <f>Mqanduli!B52</f>
        <v>0</v>
      </c>
      <c r="L52" s="111">
        <f>Qumbu!B52</f>
        <v>1</v>
      </c>
      <c r="M52" s="111">
        <f>Lusikisiki!B52</f>
        <v>1</v>
      </c>
      <c r="N52" s="111">
        <f>Flagstaff!B52</f>
        <v>1</v>
      </c>
      <c r="O52" s="111">
        <f>Libode!B52</f>
        <v>0</v>
      </c>
      <c r="P52" s="111">
        <f>Ngqeleni!B52</f>
        <v>0</v>
      </c>
      <c r="Q52" s="111">
        <f>PSJ!B52</f>
        <v>0</v>
      </c>
      <c r="R52" s="108">
        <f t="shared" si="6"/>
        <v>7</v>
      </c>
    </row>
    <row r="53" spans="1:18" x14ac:dyDescent="0.35">
      <c r="A53" s="11" t="s">
        <v>86</v>
      </c>
      <c r="B53" s="14"/>
      <c r="C53" s="111">
        <f>'AN DO &amp; LO'!B53</f>
        <v>1</v>
      </c>
      <c r="D53" s="111">
        <f>Bizana!B53</f>
        <v>1</v>
      </c>
      <c r="E53" s="111">
        <f>'Mt Frere'!B53</f>
        <v>0</v>
      </c>
      <c r="F53" s="111">
        <f>Matatie!B53</f>
        <v>1</v>
      </c>
      <c r="G53" s="111">
        <f>Ntabankulu!B53</f>
        <v>0</v>
      </c>
      <c r="H53" s="111">
        <f>'OR  Disctric Office'!B53</f>
        <v>1</v>
      </c>
      <c r="I53" s="111">
        <f>'Mtata LO'!B53</f>
        <v>0</v>
      </c>
      <c r="J53" s="111">
        <f>Tsolo!B53</f>
        <v>0</v>
      </c>
      <c r="K53" s="111">
        <f>Mqanduli!B53</f>
        <v>0</v>
      </c>
      <c r="L53" s="111">
        <f>Qumbu!B53</f>
        <v>1</v>
      </c>
      <c r="M53" s="111">
        <f>Lusikisiki!B53</f>
        <v>1</v>
      </c>
      <c r="N53" s="111">
        <f>Flagstaff!B53</f>
        <v>1</v>
      </c>
      <c r="O53" s="111">
        <f>Libode!B53</f>
        <v>0</v>
      </c>
      <c r="P53" s="111">
        <f>Ngqeleni!B53</f>
        <v>0</v>
      </c>
      <c r="Q53" s="111">
        <f>PSJ!B53</f>
        <v>0</v>
      </c>
      <c r="R53" s="108">
        <f t="shared" si="6"/>
        <v>7</v>
      </c>
    </row>
    <row r="54" spans="1:18" x14ac:dyDescent="0.35">
      <c r="A54" s="11" t="s">
        <v>4</v>
      </c>
      <c r="B54" s="14"/>
      <c r="C54" s="111">
        <f>'AN DO &amp; LO'!B54</f>
        <v>1</v>
      </c>
      <c r="D54" s="111">
        <f>Bizana!B54</f>
        <v>1</v>
      </c>
      <c r="E54" s="111">
        <f>'Mt Frere'!B54</f>
        <v>0</v>
      </c>
      <c r="F54" s="111">
        <f>Matatie!B54</f>
        <v>1</v>
      </c>
      <c r="G54" s="111">
        <f>Ntabankulu!B54</f>
        <v>0</v>
      </c>
      <c r="H54" s="111">
        <f>'OR  Disctric Office'!B54</f>
        <v>1</v>
      </c>
      <c r="I54" s="111">
        <f>'Mtata LO'!B54</f>
        <v>0</v>
      </c>
      <c r="J54" s="111">
        <f>Tsolo!B54</f>
        <v>0</v>
      </c>
      <c r="K54" s="111">
        <f>Mqanduli!B54</f>
        <v>0</v>
      </c>
      <c r="L54" s="111">
        <f>Qumbu!B54</f>
        <v>1</v>
      </c>
      <c r="M54" s="111">
        <f>Lusikisiki!B54</f>
        <v>1</v>
      </c>
      <c r="N54" s="111">
        <f>Flagstaff!B54</f>
        <v>1</v>
      </c>
      <c r="O54" s="111">
        <f>Libode!B54</f>
        <v>0</v>
      </c>
      <c r="P54" s="111">
        <f>Ngqeleni!B54</f>
        <v>0</v>
      </c>
      <c r="Q54" s="111">
        <f>PSJ!B54</f>
        <v>0</v>
      </c>
      <c r="R54" s="108">
        <f t="shared" si="6"/>
        <v>7</v>
      </c>
    </row>
    <row r="55" spans="1:18" x14ac:dyDescent="0.35">
      <c r="A55" s="11" t="s">
        <v>5</v>
      </c>
      <c r="B55" s="27"/>
      <c r="C55" s="111">
        <f>'AN DO &amp; LO'!B55</f>
        <v>1</v>
      </c>
      <c r="D55" s="111">
        <f>Bizana!B55</f>
        <v>1</v>
      </c>
      <c r="E55" s="111">
        <f>'Mt Frere'!B55</f>
        <v>0</v>
      </c>
      <c r="F55" s="111">
        <f>Matatie!B55</f>
        <v>1</v>
      </c>
      <c r="G55" s="111">
        <f>Ntabankulu!B55</f>
        <v>0</v>
      </c>
      <c r="H55" s="111">
        <f>'OR  Disctric Office'!B55</f>
        <v>1</v>
      </c>
      <c r="I55" s="111">
        <f>'Mtata LO'!B55</f>
        <v>0</v>
      </c>
      <c r="J55" s="111">
        <f>Tsolo!B55</f>
        <v>0</v>
      </c>
      <c r="K55" s="111">
        <f>Mqanduli!B55</f>
        <v>0</v>
      </c>
      <c r="L55" s="111">
        <f>Qumbu!B55</f>
        <v>1</v>
      </c>
      <c r="M55" s="111">
        <f>Lusikisiki!B55</f>
        <v>1</v>
      </c>
      <c r="N55" s="111">
        <f>Flagstaff!B55</f>
        <v>1</v>
      </c>
      <c r="O55" s="111">
        <f>Libode!B55</f>
        <v>0</v>
      </c>
      <c r="P55" s="111">
        <f>Ngqeleni!B55</f>
        <v>0</v>
      </c>
      <c r="Q55" s="111">
        <f>PSJ!B55</f>
        <v>0</v>
      </c>
      <c r="R55" s="108">
        <f t="shared" si="6"/>
        <v>7</v>
      </c>
    </row>
    <row r="56" spans="1:18" x14ac:dyDescent="0.35">
      <c r="A56" s="11" t="s">
        <v>72</v>
      </c>
      <c r="B56" s="14"/>
      <c r="C56" s="111">
        <f>'AN DO &amp; LO'!B56</f>
        <v>1</v>
      </c>
      <c r="D56" s="111">
        <f>Bizana!B56</f>
        <v>1</v>
      </c>
      <c r="E56" s="111">
        <f>'Mt Frere'!B56</f>
        <v>0</v>
      </c>
      <c r="F56" s="111">
        <f>Matatie!B56</f>
        <v>1</v>
      </c>
      <c r="G56" s="111">
        <f>Ntabankulu!B56</f>
        <v>0</v>
      </c>
      <c r="H56" s="111">
        <f>'OR  Disctric Office'!B56</f>
        <v>1</v>
      </c>
      <c r="I56" s="111">
        <f>'Mtata LO'!B56</f>
        <v>0</v>
      </c>
      <c r="J56" s="111">
        <f>Tsolo!B56</f>
        <v>0</v>
      </c>
      <c r="K56" s="111">
        <f>Mqanduli!B56</f>
        <v>0</v>
      </c>
      <c r="L56" s="111">
        <f>Qumbu!B56</f>
        <v>1</v>
      </c>
      <c r="M56" s="111">
        <f>Lusikisiki!B56</f>
        <v>1</v>
      </c>
      <c r="N56" s="111">
        <f>Flagstaff!B56</f>
        <v>1</v>
      </c>
      <c r="O56" s="111">
        <f>Libode!B56</f>
        <v>0</v>
      </c>
      <c r="P56" s="111">
        <f>Ngqeleni!B56</f>
        <v>0</v>
      </c>
      <c r="Q56" s="111">
        <f>PSJ!B56</f>
        <v>0</v>
      </c>
      <c r="R56" s="108">
        <f t="shared" si="6"/>
        <v>7</v>
      </c>
    </row>
    <row r="57" spans="1:18" s="94" customFormat="1" x14ac:dyDescent="0.35">
      <c r="A57" s="115" t="s">
        <v>107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66">
        <f t="shared" si="6"/>
        <v>0</v>
      </c>
    </row>
    <row r="58" spans="1:18" x14ac:dyDescent="0.35">
      <c r="A58" s="30"/>
      <c r="B58" s="31"/>
      <c r="C58" s="32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107"/>
    </row>
    <row r="59" spans="1:18" x14ac:dyDescent="0.35">
      <c r="A59" s="228" t="s">
        <v>97</v>
      </c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30"/>
      <c r="R59" s="107"/>
    </row>
    <row r="60" spans="1:18" ht="57.5" x14ac:dyDescent="0.35">
      <c r="A60" s="26" t="s">
        <v>6</v>
      </c>
      <c r="B60" s="4" t="s">
        <v>32</v>
      </c>
      <c r="C60" s="218" t="s">
        <v>158</v>
      </c>
      <c r="D60" s="219" t="s">
        <v>159</v>
      </c>
      <c r="E60" s="219" t="s">
        <v>160</v>
      </c>
      <c r="F60" s="219" t="s">
        <v>161</v>
      </c>
      <c r="G60" s="219" t="s">
        <v>162</v>
      </c>
      <c r="H60" s="219" t="s">
        <v>163</v>
      </c>
      <c r="I60" s="219" t="s">
        <v>164</v>
      </c>
      <c r="J60" s="219" t="s">
        <v>165</v>
      </c>
      <c r="K60" s="219" t="s">
        <v>166</v>
      </c>
      <c r="L60" s="219" t="s">
        <v>167</v>
      </c>
      <c r="M60" s="219" t="s">
        <v>168</v>
      </c>
      <c r="N60" s="219" t="s">
        <v>169</v>
      </c>
      <c r="O60" s="219" t="s">
        <v>170</v>
      </c>
      <c r="P60" s="219" t="s">
        <v>171</v>
      </c>
      <c r="Q60" s="219" t="s">
        <v>172</v>
      </c>
      <c r="R60" s="102" t="s">
        <v>113</v>
      </c>
    </row>
    <row r="61" spans="1:18" x14ac:dyDescent="0.35">
      <c r="A61" s="49" t="s">
        <v>7</v>
      </c>
      <c r="B61" s="15"/>
      <c r="C61" s="111">
        <f>'AN DO &amp; LO'!B61</f>
        <v>11</v>
      </c>
      <c r="D61" s="111">
        <f>Bizana!B61</f>
        <v>6</v>
      </c>
      <c r="E61" s="111">
        <f>'Mt Frere'!B61</f>
        <v>5</v>
      </c>
      <c r="F61" s="111">
        <f>Matatie!B61</f>
        <v>5</v>
      </c>
      <c r="G61" s="111">
        <f>Ntabankulu!B61</f>
        <v>9</v>
      </c>
      <c r="H61" s="111">
        <f>'OR  Disctric Office'!B61</f>
        <v>7</v>
      </c>
      <c r="I61" s="111">
        <f>'Mtata LO'!B61</f>
        <v>5</v>
      </c>
      <c r="J61" s="111">
        <f>Tsolo!B61</f>
        <v>5</v>
      </c>
      <c r="K61" s="111">
        <f>Mqanduli!B61</f>
        <v>12</v>
      </c>
      <c r="L61" s="111">
        <f>Qumbu!B61</f>
        <v>5</v>
      </c>
      <c r="M61" s="111">
        <f>Lusikisiki!B61</f>
        <v>4</v>
      </c>
      <c r="N61" s="111">
        <f>Flagstaff!B61</f>
        <v>7</v>
      </c>
      <c r="O61" s="111">
        <f>Libode!B61</f>
        <v>4</v>
      </c>
      <c r="P61" s="111">
        <f>Ngqeleni!B61</f>
        <v>7</v>
      </c>
      <c r="Q61" s="111">
        <f>PSJ!B61</f>
        <v>8</v>
      </c>
      <c r="R61" s="108">
        <f t="shared" ref="R61:R72" si="7">SUM(C61:Q61)</f>
        <v>100</v>
      </c>
    </row>
    <row r="62" spans="1:18" x14ac:dyDescent="0.35">
      <c r="A62" s="49" t="s">
        <v>8</v>
      </c>
      <c r="B62" s="15"/>
      <c r="C62" s="111">
        <f>'AN DO &amp; LO'!B62</f>
        <v>6</v>
      </c>
      <c r="D62" s="111">
        <f>Bizana!B62</f>
        <v>4</v>
      </c>
      <c r="E62" s="111">
        <f>'Mt Frere'!B62</f>
        <v>4</v>
      </c>
      <c r="F62" s="111">
        <f>Matatie!B62</f>
        <v>4</v>
      </c>
      <c r="G62" s="111">
        <f>Ntabankulu!B62</f>
        <v>6</v>
      </c>
      <c r="H62" s="111">
        <f>'OR  Disctric Office'!B62</f>
        <v>3</v>
      </c>
      <c r="I62" s="111">
        <f>'Mtata LO'!B62</f>
        <v>2</v>
      </c>
      <c r="J62" s="111">
        <f>Tsolo!B62</f>
        <v>5</v>
      </c>
      <c r="K62" s="111">
        <f>Mqanduli!B62</f>
        <v>4</v>
      </c>
      <c r="L62" s="111">
        <f>Qumbu!B62</f>
        <v>2</v>
      </c>
      <c r="M62" s="111">
        <f>Lusikisiki!B62</f>
        <v>4</v>
      </c>
      <c r="N62" s="111">
        <f>Flagstaff!B62</f>
        <v>6</v>
      </c>
      <c r="O62" s="111">
        <f>Libode!B62</f>
        <v>4</v>
      </c>
      <c r="P62" s="111">
        <f>Ngqeleni!B62</f>
        <v>7</v>
      </c>
      <c r="Q62" s="111">
        <f>PSJ!B62</f>
        <v>4</v>
      </c>
      <c r="R62" s="108">
        <f t="shared" si="7"/>
        <v>65</v>
      </c>
    </row>
    <row r="63" spans="1:18" x14ac:dyDescent="0.35">
      <c r="A63" s="49" t="s">
        <v>9</v>
      </c>
      <c r="B63" s="15"/>
      <c r="C63" s="111">
        <f>'AN DO &amp; LO'!B63</f>
        <v>4</v>
      </c>
      <c r="D63" s="111">
        <f>Bizana!B63</f>
        <v>4</v>
      </c>
      <c r="E63" s="111">
        <f>'Mt Frere'!B63</f>
        <v>2</v>
      </c>
      <c r="F63" s="111">
        <f>Matatie!B63</f>
        <v>4</v>
      </c>
      <c r="G63" s="111">
        <f>Ntabankulu!B63</f>
        <v>6</v>
      </c>
      <c r="H63" s="111">
        <f>'OR  Disctric Office'!B63</f>
        <v>3</v>
      </c>
      <c r="I63" s="111">
        <f>'Mtata LO'!B63</f>
        <v>3</v>
      </c>
      <c r="J63" s="111">
        <f>Tsolo!B63</f>
        <v>3</v>
      </c>
      <c r="K63" s="111">
        <f>Mqanduli!B63</f>
        <v>6</v>
      </c>
      <c r="L63" s="111">
        <f>Qumbu!B63</f>
        <v>2</v>
      </c>
      <c r="M63" s="111">
        <f>Lusikisiki!B63</f>
        <v>4</v>
      </c>
      <c r="N63" s="111">
        <f>Flagstaff!B63</f>
        <v>4</v>
      </c>
      <c r="O63" s="111">
        <f>Libode!B63</f>
        <v>2</v>
      </c>
      <c r="P63" s="111">
        <f>Ngqeleni!B63</f>
        <v>6</v>
      </c>
      <c r="Q63" s="111">
        <f>PSJ!B63</f>
        <v>3</v>
      </c>
      <c r="R63" s="108">
        <f t="shared" si="7"/>
        <v>56</v>
      </c>
    </row>
    <row r="64" spans="1:18" x14ac:dyDescent="0.35">
      <c r="A64" s="49" t="s">
        <v>63</v>
      </c>
      <c r="B64" s="35"/>
      <c r="C64" s="111">
        <f>'AN DO &amp; LO'!B64</f>
        <v>2</v>
      </c>
      <c r="D64" s="111">
        <f>Bizana!B64</f>
        <v>4</v>
      </c>
      <c r="E64" s="111">
        <f>'Mt Frere'!B64</f>
        <v>1</v>
      </c>
      <c r="F64" s="111">
        <f>Matatie!B64</f>
        <v>4</v>
      </c>
      <c r="G64" s="111">
        <f>Ntabankulu!B64</f>
        <v>6</v>
      </c>
      <c r="H64" s="111">
        <f>'OR  Disctric Office'!B64</f>
        <v>1</v>
      </c>
      <c r="I64" s="111">
        <f>'Mtata LO'!B64</f>
        <v>2</v>
      </c>
      <c r="J64" s="111">
        <f>Tsolo!B64</f>
        <v>1</v>
      </c>
      <c r="K64" s="111">
        <f>Mqanduli!B64</f>
        <v>1</v>
      </c>
      <c r="L64" s="111">
        <f>Qumbu!B64</f>
        <v>1</v>
      </c>
      <c r="M64" s="111">
        <f>Lusikisiki!B64</f>
        <v>1</v>
      </c>
      <c r="N64" s="111">
        <f>Flagstaff!B64</f>
        <v>1</v>
      </c>
      <c r="O64" s="111">
        <f>Libode!B64</f>
        <v>1</v>
      </c>
      <c r="P64" s="111">
        <f>Ngqeleni!B64</f>
        <v>1</v>
      </c>
      <c r="Q64" s="111">
        <f>PSJ!B64</f>
        <v>1</v>
      </c>
      <c r="R64" s="108">
        <f t="shared" si="7"/>
        <v>28</v>
      </c>
    </row>
    <row r="65" spans="1:18" x14ac:dyDescent="0.35">
      <c r="A65" s="49" t="s">
        <v>10</v>
      </c>
      <c r="B65" s="15"/>
      <c r="C65" s="111">
        <f>'AN DO &amp; LO'!B65</f>
        <v>4</v>
      </c>
      <c r="D65" s="111">
        <f>Bizana!B65</f>
        <v>4</v>
      </c>
      <c r="E65" s="111">
        <f>'Mt Frere'!B65</f>
        <v>2</v>
      </c>
      <c r="F65" s="111">
        <f>Matatie!B65</f>
        <v>5</v>
      </c>
      <c r="G65" s="111">
        <f>Ntabankulu!B65</f>
        <v>9</v>
      </c>
      <c r="H65" s="111">
        <f>'OR  Disctric Office'!B65</f>
        <v>3</v>
      </c>
      <c r="I65" s="111">
        <f>'Mtata LO'!B65</f>
        <v>3</v>
      </c>
      <c r="J65" s="111">
        <f>Tsolo!B65</f>
        <v>3</v>
      </c>
      <c r="K65" s="111">
        <f>Mqanduli!B65</f>
        <v>10</v>
      </c>
      <c r="L65" s="111">
        <f>Qumbu!B65</f>
        <v>3</v>
      </c>
      <c r="M65" s="111">
        <f>Lusikisiki!B65</f>
        <v>4</v>
      </c>
      <c r="N65" s="111">
        <f>Flagstaff!B65</f>
        <v>3</v>
      </c>
      <c r="O65" s="111">
        <f>Libode!B65</f>
        <v>2</v>
      </c>
      <c r="P65" s="111">
        <f>Ngqeleni!B65</f>
        <v>5</v>
      </c>
      <c r="Q65" s="111">
        <f>PSJ!B65</f>
        <v>4</v>
      </c>
      <c r="R65" s="108">
        <f t="shared" si="7"/>
        <v>64</v>
      </c>
    </row>
    <row r="66" spans="1:18" ht="29" x14ac:dyDescent="0.35">
      <c r="A66" s="59" t="s">
        <v>64</v>
      </c>
      <c r="B66" s="37"/>
      <c r="C66" s="111">
        <f>'AN DO &amp; LO'!B66</f>
        <v>13</v>
      </c>
      <c r="D66" s="111">
        <f>Bizana!B66</f>
        <v>8</v>
      </c>
      <c r="E66" s="111">
        <f>'Mt Frere'!B66</f>
        <v>8</v>
      </c>
      <c r="F66" s="111">
        <f>Matatie!B66</f>
        <v>7</v>
      </c>
      <c r="G66" s="111">
        <f>Ntabankulu!B66</f>
        <v>10</v>
      </c>
      <c r="H66" s="111">
        <f>'OR  Disctric Office'!B66</f>
        <v>4</v>
      </c>
      <c r="I66" s="111">
        <f>'Mtata LO'!B66</f>
        <v>8</v>
      </c>
      <c r="J66" s="111">
        <f>Tsolo!B66</f>
        <v>6</v>
      </c>
      <c r="K66" s="111">
        <f>Mqanduli!B66</f>
        <v>7</v>
      </c>
      <c r="L66" s="111">
        <f>Qumbu!B66</f>
        <v>9</v>
      </c>
      <c r="M66" s="111">
        <f>Lusikisiki!B66</f>
        <v>7</v>
      </c>
      <c r="N66" s="111">
        <f>Flagstaff!B66</f>
        <v>8</v>
      </c>
      <c r="O66" s="111">
        <f>Libode!B66</f>
        <v>5</v>
      </c>
      <c r="P66" s="111">
        <f>Ngqeleni!B66</f>
        <v>8</v>
      </c>
      <c r="Q66" s="111">
        <f>PSJ!B66</f>
        <v>7</v>
      </c>
      <c r="R66" s="108">
        <f t="shared" si="7"/>
        <v>115</v>
      </c>
    </row>
    <row r="67" spans="1:18" x14ac:dyDescent="0.35">
      <c r="A67" s="49" t="s">
        <v>11</v>
      </c>
      <c r="B67" s="39"/>
      <c r="C67" s="111">
        <f>'AN DO &amp; LO'!B67</f>
        <v>1</v>
      </c>
      <c r="D67" s="111">
        <f>Bizana!B67</f>
        <v>0</v>
      </c>
      <c r="E67" s="111">
        <f>'Mt Frere'!B67</f>
        <v>1</v>
      </c>
      <c r="F67" s="111">
        <f>Matatie!B67</f>
        <v>2</v>
      </c>
      <c r="G67" s="111">
        <f>Ntabankulu!B67</f>
        <v>4</v>
      </c>
      <c r="H67" s="111">
        <f>'OR  Disctric Office'!B67</f>
        <v>2</v>
      </c>
      <c r="I67" s="111">
        <f>'Mtata LO'!B67</f>
        <v>0</v>
      </c>
      <c r="J67" s="111">
        <f>Tsolo!B67</f>
        <v>0</v>
      </c>
      <c r="K67" s="111">
        <f>Mqanduli!B67</f>
        <v>1</v>
      </c>
      <c r="L67" s="111">
        <f>Qumbu!B67</f>
        <v>0</v>
      </c>
      <c r="M67" s="111">
        <f>Lusikisiki!B67</f>
        <v>0</v>
      </c>
      <c r="N67" s="111">
        <f>Flagstaff!B67</f>
        <v>3</v>
      </c>
      <c r="O67" s="111">
        <f>Libode!B67</f>
        <v>0</v>
      </c>
      <c r="P67" s="111">
        <f>Ngqeleni!B67</f>
        <v>0</v>
      </c>
      <c r="Q67" s="111">
        <f>PSJ!B67</f>
        <v>2</v>
      </c>
      <c r="R67" s="108">
        <f t="shared" si="7"/>
        <v>16</v>
      </c>
    </row>
    <row r="68" spans="1:18" x14ac:dyDescent="0.35">
      <c r="A68" s="49" t="s">
        <v>12</v>
      </c>
      <c r="B68" s="37"/>
      <c r="C68" s="111">
        <f>'AN DO &amp; LO'!B68</f>
        <v>7</v>
      </c>
      <c r="D68" s="111">
        <f>Bizana!B68</f>
        <v>6</v>
      </c>
      <c r="E68" s="111">
        <f>'Mt Frere'!B68</f>
        <v>4</v>
      </c>
      <c r="F68" s="111">
        <f>Matatie!B68</f>
        <v>3</v>
      </c>
      <c r="G68" s="111">
        <f>Ntabankulu!B68</f>
        <v>7</v>
      </c>
      <c r="H68" s="111">
        <f>'OR  Disctric Office'!B68</f>
        <v>4</v>
      </c>
      <c r="I68" s="111">
        <f>'Mtata LO'!B68</f>
        <v>2</v>
      </c>
      <c r="J68" s="111">
        <f>Tsolo!B68</f>
        <v>4</v>
      </c>
      <c r="K68" s="111">
        <f>Mqanduli!B68</f>
        <v>8</v>
      </c>
      <c r="L68" s="111">
        <f>Qumbu!B68</f>
        <v>4</v>
      </c>
      <c r="M68" s="111">
        <f>Lusikisiki!B68</f>
        <v>2</v>
      </c>
      <c r="N68" s="111">
        <f>Flagstaff!B68</f>
        <v>4</v>
      </c>
      <c r="O68" s="111">
        <f>Libode!B68</f>
        <v>2</v>
      </c>
      <c r="P68" s="111">
        <f>Ngqeleni!B68</f>
        <v>6</v>
      </c>
      <c r="Q68" s="111">
        <f>PSJ!B68</f>
        <v>5</v>
      </c>
      <c r="R68" s="108">
        <f t="shared" si="7"/>
        <v>68</v>
      </c>
    </row>
    <row r="69" spans="1:18" x14ac:dyDescent="0.35">
      <c r="A69" s="49" t="s">
        <v>13</v>
      </c>
      <c r="B69" s="37"/>
      <c r="C69" s="111">
        <f>'AN DO &amp; LO'!B69</f>
        <v>11</v>
      </c>
      <c r="D69" s="111">
        <f>Bizana!B69</f>
        <v>6</v>
      </c>
      <c r="E69" s="111">
        <f>'Mt Frere'!B69</f>
        <v>5</v>
      </c>
      <c r="F69" s="111">
        <f>Matatie!B69</f>
        <v>5</v>
      </c>
      <c r="G69" s="111">
        <f>Ntabankulu!B69</f>
        <v>9</v>
      </c>
      <c r="H69" s="111">
        <f>'OR  Disctric Office'!B69</f>
        <v>7</v>
      </c>
      <c r="I69" s="111">
        <f>'Mtata LO'!B69</f>
        <v>5</v>
      </c>
      <c r="J69" s="111">
        <f>Tsolo!B69</f>
        <v>6</v>
      </c>
      <c r="K69" s="111">
        <f>Mqanduli!B69</f>
        <v>2</v>
      </c>
      <c r="L69" s="111">
        <f>Qumbu!B69</f>
        <v>5</v>
      </c>
      <c r="M69" s="111">
        <f>Lusikisiki!B69</f>
        <v>4</v>
      </c>
      <c r="N69" s="111">
        <f>Flagstaff!B69</f>
        <v>7</v>
      </c>
      <c r="O69" s="111">
        <f>Libode!B69</f>
        <v>4</v>
      </c>
      <c r="P69" s="111">
        <f>Ngqeleni!B69</f>
        <v>7</v>
      </c>
      <c r="Q69" s="111">
        <f>PSJ!B69</f>
        <v>8</v>
      </c>
      <c r="R69" s="108">
        <f t="shared" si="7"/>
        <v>91</v>
      </c>
    </row>
    <row r="70" spans="1:18" ht="29" x14ac:dyDescent="0.35">
      <c r="A70" s="59" t="s">
        <v>65</v>
      </c>
      <c r="B70" s="41"/>
      <c r="C70" s="111">
        <f>'AN DO &amp; LO'!B70</f>
        <v>1</v>
      </c>
      <c r="D70" s="111">
        <f>Bizana!B70</f>
        <v>1</v>
      </c>
      <c r="E70" s="111">
        <f>'Mt Frere'!B70</f>
        <v>1</v>
      </c>
      <c r="F70" s="111">
        <f>Matatie!B70</f>
        <v>1</v>
      </c>
      <c r="G70" s="111">
        <f>Ntabankulu!B70</f>
        <v>1</v>
      </c>
      <c r="H70" s="111">
        <f>'OR  Disctric Office'!B70</f>
        <v>0</v>
      </c>
      <c r="I70" s="111">
        <f>'Mtata LO'!B70</f>
        <v>1</v>
      </c>
      <c r="J70" s="111">
        <f>Tsolo!B70</f>
        <v>1</v>
      </c>
      <c r="K70" s="111">
        <f>Mqanduli!B70</f>
        <v>1</v>
      </c>
      <c r="L70" s="111">
        <f>Qumbu!B70</f>
        <v>1</v>
      </c>
      <c r="M70" s="111">
        <f>Lusikisiki!B70</f>
        <v>1</v>
      </c>
      <c r="N70" s="111">
        <f>Flagstaff!B70</f>
        <v>1</v>
      </c>
      <c r="O70" s="111">
        <f>Libode!B70</f>
        <v>1</v>
      </c>
      <c r="P70" s="111">
        <f>Ngqeleni!B70</f>
        <v>1</v>
      </c>
      <c r="Q70" s="111">
        <f>PSJ!B70</f>
        <v>1</v>
      </c>
      <c r="R70" s="108">
        <f t="shared" si="7"/>
        <v>14</v>
      </c>
    </row>
    <row r="71" spans="1:18" x14ac:dyDescent="0.35">
      <c r="A71" s="21" t="s">
        <v>28</v>
      </c>
      <c r="B71" s="41"/>
      <c r="C71" s="111">
        <f>'AN DO &amp; LO'!B71</f>
        <v>11</v>
      </c>
      <c r="D71" s="111">
        <f>Bizana!B71</f>
        <v>6</v>
      </c>
      <c r="E71" s="111">
        <f>'Mt Frere'!B71</f>
        <v>5</v>
      </c>
      <c r="F71" s="111">
        <f>Matatie!B71</f>
        <v>5</v>
      </c>
      <c r="G71" s="111">
        <f>Ntabankulu!B71</f>
        <v>9</v>
      </c>
      <c r="H71" s="111">
        <f>'OR  Disctric Office'!B71</f>
        <v>7</v>
      </c>
      <c r="I71" s="111">
        <f>'Mtata LO'!B71</f>
        <v>5</v>
      </c>
      <c r="J71" s="111">
        <f>Tsolo!B71</f>
        <v>5</v>
      </c>
      <c r="K71" s="111">
        <f>Mqanduli!B71</f>
        <v>12</v>
      </c>
      <c r="L71" s="111">
        <f>Qumbu!B71</f>
        <v>5</v>
      </c>
      <c r="M71" s="111">
        <f>Lusikisiki!B71</f>
        <v>4</v>
      </c>
      <c r="N71" s="111">
        <f>Flagstaff!B71</f>
        <v>7</v>
      </c>
      <c r="O71" s="111">
        <f>Libode!B71</f>
        <v>4</v>
      </c>
      <c r="P71" s="111">
        <f>Ngqeleni!B71</f>
        <v>7</v>
      </c>
      <c r="Q71" s="111">
        <f>PSJ!B71</f>
        <v>8</v>
      </c>
      <c r="R71" s="108">
        <f t="shared" si="7"/>
        <v>100</v>
      </c>
    </row>
    <row r="72" spans="1:18" x14ac:dyDescent="0.35">
      <c r="A72" s="21" t="s">
        <v>68</v>
      </c>
      <c r="B72" s="37"/>
      <c r="C72" s="111">
        <f>'AN DO &amp; LO'!B72</f>
        <v>2</v>
      </c>
      <c r="D72" s="111">
        <f>Bizana!B72</f>
        <v>1</v>
      </c>
      <c r="E72" s="111">
        <f>'Mt Frere'!B72</f>
        <v>1</v>
      </c>
      <c r="F72" s="111">
        <f>Matatie!B72</f>
        <v>1</v>
      </c>
      <c r="G72" s="111">
        <f>Ntabankulu!B72</f>
        <v>1</v>
      </c>
      <c r="H72" s="111">
        <f>'OR  Disctric Office'!B72</f>
        <v>2</v>
      </c>
      <c r="I72" s="111">
        <f>'Mtata LO'!B72</f>
        <v>1</v>
      </c>
      <c r="J72" s="111">
        <f>Tsolo!B72</f>
        <v>1</v>
      </c>
      <c r="K72" s="111">
        <f>Mqanduli!B72</f>
        <v>1</v>
      </c>
      <c r="L72" s="111">
        <f>Qumbu!B72</f>
        <v>1</v>
      </c>
      <c r="M72" s="111">
        <f>Lusikisiki!B72</f>
        <v>1</v>
      </c>
      <c r="N72" s="111">
        <f>Flagstaff!B72</f>
        <v>1</v>
      </c>
      <c r="O72" s="111">
        <f>Libode!B72</f>
        <v>1</v>
      </c>
      <c r="P72" s="111">
        <f>Ngqeleni!B72</f>
        <v>1</v>
      </c>
      <c r="Q72" s="111">
        <f>PSJ!B72</f>
        <v>1</v>
      </c>
      <c r="R72" s="108">
        <f t="shared" si="7"/>
        <v>17</v>
      </c>
    </row>
    <row r="73" spans="1:18" s="94" customFormat="1" ht="22" customHeight="1" x14ac:dyDescent="0.35">
      <c r="A73" s="120" t="s">
        <v>119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</row>
    <row r="74" spans="1:18" s="91" customFormat="1" ht="19" customHeight="1" x14ac:dyDescent="0.35">
      <c r="A74" s="82"/>
      <c r="B74" s="121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3"/>
      <c r="R74" s="106"/>
    </row>
    <row r="75" spans="1:18" x14ac:dyDescent="0.35">
      <c r="A75" s="228" t="s">
        <v>98</v>
      </c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30"/>
      <c r="R75" s="107"/>
    </row>
    <row r="76" spans="1:18" ht="57.5" x14ac:dyDescent="0.35">
      <c r="A76" s="26" t="s">
        <v>6</v>
      </c>
      <c r="B76" s="4" t="s">
        <v>32</v>
      </c>
      <c r="C76" s="218" t="s">
        <v>158</v>
      </c>
      <c r="D76" s="219" t="s">
        <v>159</v>
      </c>
      <c r="E76" s="219" t="s">
        <v>160</v>
      </c>
      <c r="F76" s="219" t="s">
        <v>161</v>
      </c>
      <c r="G76" s="219" t="s">
        <v>162</v>
      </c>
      <c r="H76" s="219" t="s">
        <v>163</v>
      </c>
      <c r="I76" s="219" t="s">
        <v>164</v>
      </c>
      <c r="J76" s="219" t="s">
        <v>165</v>
      </c>
      <c r="K76" s="219" t="s">
        <v>166</v>
      </c>
      <c r="L76" s="219" t="s">
        <v>167</v>
      </c>
      <c r="M76" s="219" t="s">
        <v>168</v>
      </c>
      <c r="N76" s="219" t="s">
        <v>169</v>
      </c>
      <c r="O76" s="219" t="s">
        <v>170</v>
      </c>
      <c r="P76" s="219" t="s">
        <v>171</v>
      </c>
      <c r="Q76" s="219" t="s">
        <v>172</v>
      </c>
      <c r="R76" s="102" t="s">
        <v>113</v>
      </c>
    </row>
    <row r="77" spans="1:18" x14ac:dyDescent="0.35">
      <c r="A77" s="17" t="s">
        <v>48</v>
      </c>
      <c r="B77" s="12"/>
      <c r="C77" s="111">
        <f>'AN DO &amp; LO'!B77</f>
        <v>4</v>
      </c>
      <c r="D77" s="111">
        <f>Bizana!B77</f>
        <v>1</v>
      </c>
      <c r="E77" s="111">
        <f>'Mt Frere'!B77</f>
        <v>1</v>
      </c>
      <c r="F77" s="111">
        <f>Matatie!B77</f>
        <v>1</v>
      </c>
      <c r="G77" s="111">
        <f>Ntabankulu!B77</f>
        <v>1</v>
      </c>
      <c r="H77" s="111">
        <f>'OR  Disctric Office'!B77</f>
        <v>5</v>
      </c>
      <c r="I77" s="111">
        <f>'Mtata LO'!B77</f>
        <v>1</v>
      </c>
      <c r="J77" s="111">
        <f>Tsolo!B77</f>
        <v>1</v>
      </c>
      <c r="K77" s="111">
        <f>Mqanduli!B77</f>
        <v>1</v>
      </c>
      <c r="L77" s="111">
        <f>Qumbu!B77</f>
        <v>1</v>
      </c>
      <c r="M77" s="111">
        <f>Lusikisiki!B77</f>
        <v>1</v>
      </c>
      <c r="N77" s="111">
        <f>Flagstaff!B77</f>
        <v>1</v>
      </c>
      <c r="O77" s="111">
        <f>Libode!B77</f>
        <v>1</v>
      </c>
      <c r="P77" s="111">
        <f>Ngqeleni!B77</f>
        <v>1</v>
      </c>
      <c r="Q77" s="111">
        <f>PSJ!B77</f>
        <v>1</v>
      </c>
      <c r="R77" s="108">
        <f t="shared" ref="R77:R106" si="8">SUM(C77:Q77)</f>
        <v>22</v>
      </c>
    </row>
    <row r="78" spans="1:18" x14ac:dyDescent="0.35">
      <c r="A78" s="17" t="s">
        <v>49</v>
      </c>
      <c r="B78" s="12"/>
      <c r="C78" s="111">
        <f>'AN DO &amp; LO'!B78</f>
        <v>4</v>
      </c>
      <c r="D78" s="111">
        <f>Bizana!B78</f>
        <v>1</v>
      </c>
      <c r="E78" s="111">
        <f>'Mt Frere'!B78</f>
        <v>1</v>
      </c>
      <c r="F78" s="111">
        <f>Matatie!B78</f>
        <v>1</v>
      </c>
      <c r="G78" s="111">
        <f>Ntabankulu!B78</f>
        <v>1</v>
      </c>
      <c r="H78" s="111">
        <f>'OR  Disctric Office'!B78</f>
        <v>5</v>
      </c>
      <c r="I78" s="111">
        <f>'Mtata LO'!B78</f>
        <v>1</v>
      </c>
      <c r="J78" s="111">
        <f>Tsolo!B78</f>
        <v>1</v>
      </c>
      <c r="K78" s="111">
        <f>Mqanduli!B78</f>
        <v>1</v>
      </c>
      <c r="L78" s="111">
        <f>Qumbu!B78</f>
        <v>1</v>
      </c>
      <c r="M78" s="111">
        <f>Lusikisiki!B78</f>
        <v>1</v>
      </c>
      <c r="N78" s="111">
        <f>Flagstaff!B78</f>
        <v>1</v>
      </c>
      <c r="O78" s="111">
        <f>Libode!B78</f>
        <v>1</v>
      </c>
      <c r="P78" s="111">
        <f>Ngqeleni!B78</f>
        <v>1</v>
      </c>
      <c r="Q78" s="111">
        <f>PSJ!B78</f>
        <v>1</v>
      </c>
      <c r="R78" s="108">
        <f t="shared" si="8"/>
        <v>22</v>
      </c>
    </row>
    <row r="79" spans="1:18" x14ac:dyDescent="0.35">
      <c r="A79" s="17" t="s">
        <v>50</v>
      </c>
      <c r="B79" s="12"/>
      <c r="C79" s="111">
        <f>'AN DO &amp; LO'!B79</f>
        <v>4</v>
      </c>
      <c r="D79" s="111">
        <f>Bizana!B79</f>
        <v>1</v>
      </c>
      <c r="E79" s="111">
        <f>'Mt Frere'!B79</f>
        <v>1</v>
      </c>
      <c r="F79" s="111">
        <f>Matatie!B79</f>
        <v>1</v>
      </c>
      <c r="G79" s="111">
        <f>Ntabankulu!B79</f>
        <v>1</v>
      </c>
      <c r="H79" s="111">
        <f>'OR  Disctric Office'!B79</f>
        <v>5</v>
      </c>
      <c r="I79" s="111">
        <f>'Mtata LO'!B79</f>
        <v>1</v>
      </c>
      <c r="J79" s="111">
        <f>Tsolo!B79</f>
        <v>1</v>
      </c>
      <c r="K79" s="111">
        <f>Mqanduli!B79</f>
        <v>1</v>
      </c>
      <c r="L79" s="111">
        <f>Qumbu!B79</f>
        <v>1</v>
      </c>
      <c r="M79" s="111">
        <f>Lusikisiki!B79</f>
        <v>1</v>
      </c>
      <c r="N79" s="111">
        <f>Flagstaff!B79</f>
        <v>1</v>
      </c>
      <c r="O79" s="111">
        <f>Libode!B79</f>
        <v>1</v>
      </c>
      <c r="P79" s="111">
        <f>Ngqeleni!B79</f>
        <v>1</v>
      </c>
      <c r="Q79" s="111">
        <f>PSJ!B79</f>
        <v>1</v>
      </c>
      <c r="R79" s="108">
        <f t="shared" si="8"/>
        <v>22</v>
      </c>
    </row>
    <row r="80" spans="1:18" x14ac:dyDescent="0.35">
      <c r="A80" s="17" t="s">
        <v>51</v>
      </c>
      <c r="B80" s="12"/>
      <c r="C80" s="111">
        <f>'AN DO &amp; LO'!B80</f>
        <v>4</v>
      </c>
      <c r="D80" s="111">
        <f>Bizana!B80</f>
        <v>1</v>
      </c>
      <c r="E80" s="111">
        <f>'Mt Frere'!B80</f>
        <v>1</v>
      </c>
      <c r="F80" s="111">
        <f>Matatie!B80</f>
        <v>1</v>
      </c>
      <c r="G80" s="111">
        <f>Ntabankulu!B80</f>
        <v>1</v>
      </c>
      <c r="H80" s="111">
        <f>'OR  Disctric Office'!B80</f>
        <v>5</v>
      </c>
      <c r="I80" s="111">
        <f>'Mtata LO'!B80</f>
        <v>1</v>
      </c>
      <c r="J80" s="111">
        <f>Tsolo!B80</f>
        <v>1</v>
      </c>
      <c r="K80" s="111">
        <f>Mqanduli!B80</f>
        <v>1</v>
      </c>
      <c r="L80" s="111">
        <f>Qumbu!B80</f>
        <v>1</v>
      </c>
      <c r="M80" s="111">
        <f>Lusikisiki!B80</f>
        <v>1</v>
      </c>
      <c r="N80" s="111">
        <f>Flagstaff!B80</f>
        <v>1</v>
      </c>
      <c r="O80" s="111">
        <f>Libode!B80</f>
        <v>1</v>
      </c>
      <c r="P80" s="111">
        <f>Ngqeleni!B80</f>
        <v>1</v>
      </c>
      <c r="Q80" s="111">
        <f>PSJ!B80</f>
        <v>1</v>
      </c>
      <c r="R80" s="108">
        <f t="shared" si="8"/>
        <v>22</v>
      </c>
    </row>
    <row r="81" spans="1:18" x14ac:dyDescent="0.35">
      <c r="A81" s="17" t="s">
        <v>52</v>
      </c>
      <c r="B81" s="12"/>
      <c r="C81" s="111">
        <f>'AN DO &amp; LO'!B81</f>
        <v>4</v>
      </c>
      <c r="D81" s="111">
        <f>Bizana!B81</f>
        <v>1</v>
      </c>
      <c r="E81" s="111">
        <f>'Mt Frere'!B81</f>
        <v>1</v>
      </c>
      <c r="F81" s="111">
        <f>Matatie!B81</f>
        <v>1</v>
      </c>
      <c r="G81" s="111">
        <f>Ntabankulu!B81</f>
        <v>1</v>
      </c>
      <c r="H81" s="111">
        <f>'OR  Disctric Office'!B81</f>
        <v>5</v>
      </c>
      <c r="I81" s="111">
        <f>'Mtata LO'!B81</f>
        <v>1</v>
      </c>
      <c r="J81" s="111">
        <f>Tsolo!B81</f>
        <v>1</v>
      </c>
      <c r="K81" s="111">
        <f>Mqanduli!B81</f>
        <v>1</v>
      </c>
      <c r="L81" s="111">
        <f>Qumbu!B81</f>
        <v>1</v>
      </c>
      <c r="M81" s="111">
        <f>Lusikisiki!B81</f>
        <v>1</v>
      </c>
      <c r="N81" s="111">
        <f>Flagstaff!B81</f>
        <v>1</v>
      </c>
      <c r="O81" s="111">
        <f>Libode!B81</f>
        <v>1</v>
      </c>
      <c r="P81" s="111">
        <f>Ngqeleni!B81</f>
        <v>1</v>
      </c>
      <c r="Q81" s="111">
        <f>PSJ!B81</f>
        <v>1</v>
      </c>
      <c r="R81" s="108">
        <f t="shared" si="8"/>
        <v>22</v>
      </c>
    </row>
    <row r="82" spans="1:18" x14ac:dyDescent="0.35">
      <c r="A82" s="17" t="s">
        <v>53</v>
      </c>
      <c r="B82" s="12"/>
      <c r="C82" s="111">
        <f>'AN DO &amp; LO'!B82</f>
        <v>4</v>
      </c>
      <c r="D82" s="111">
        <f>Bizana!B82</f>
        <v>1</v>
      </c>
      <c r="E82" s="111">
        <f>'Mt Frere'!B82</f>
        <v>1</v>
      </c>
      <c r="F82" s="111">
        <f>Matatie!B82</f>
        <v>1</v>
      </c>
      <c r="G82" s="111">
        <f>Ntabankulu!B82</f>
        <v>1</v>
      </c>
      <c r="H82" s="111">
        <f>'OR  Disctric Office'!B82</f>
        <v>5</v>
      </c>
      <c r="I82" s="111">
        <f>'Mtata LO'!B82</f>
        <v>1</v>
      </c>
      <c r="J82" s="111">
        <f>Tsolo!B82</f>
        <v>1</v>
      </c>
      <c r="K82" s="111">
        <f>Mqanduli!B82</f>
        <v>1</v>
      </c>
      <c r="L82" s="111">
        <f>Qumbu!B82</f>
        <v>1</v>
      </c>
      <c r="M82" s="111">
        <f>Lusikisiki!B82</f>
        <v>1</v>
      </c>
      <c r="N82" s="111">
        <f>Flagstaff!B82</f>
        <v>1</v>
      </c>
      <c r="O82" s="111">
        <f>Libode!B82</f>
        <v>1</v>
      </c>
      <c r="P82" s="111">
        <f>Ngqeleni!B82</f>
        <v>1</v>
      </c>
      <c r="Q82" s="111">
        <f>PSJ!B82</f>
        <v>1</v>
      </c>
      <c r="R82" s="108">
        <f t="shared" si="8"/>
        <v>22</v>
      </c>
    </row>
    <row r="83" spans="1:18" x14ac:dyDescent="0.35">
      <c r="A83" s="17" t="s">
        <v>54</v>
      </c>
      <c r="B83" s="12"/>
      <c r="C83" s="111">
        <f>'AN DO &amp; LO'!B83</f>
        <v>4</v>
      </c>
      <c r="D83" s="111">
        <f>Bizana!B83</f>
        <v>1</v>
      </c>
      <c r="E83" s="111">
        <f>'Mt Frere'!B83</f>
        <v>1</v>
      </c>
      <c r="F83" s="111">
        <f>Matatie!B83</f>
        <v>1</v>
      </c>
      <c r="G83" s="111">
        <f>Ntabankulu!B83</f>
        <v>1</v>
      </c>
      <c r="H83" s="111">
        <f>'OR  Disctric Office'!B83</f>
        <v>5</v>
      </c>
      <c r="I83" s="111">
        <f>'Mtata LO'!B83</f>
        <v>1</v>
      </c>
      <c r="J83" s="111">
        <f>Tsolo!B83</f>
        <v>1</v>
      </c>
      <c r="K83" s="111">
        <f>Mqanduli!B83</f>
        <v>1</v>
      </c>
      <c r="L83" s="111">
        <f>Qumbu!B83</f>
        <v>1</v>
      </c>
      <c r="M83" s="111">
        <f>Lusikisiki!B83</f>
        <v>1</v>
      </c>
      <c r="N83" s="111">
        <f>Flagstaff!B83</f>
        <v>1</v>
      </c>
      <c r="O83" s="111">
        <f>Libode!B83</f>
        <v>1</v>
      </c>
      <c r="P83" s="111">
        <f>Ngqeleni!B83</f>
        <v>1</v>
      </c>
      <c r="Q83" s="111">
        <f>PSJ!B83</f>
        <v>1</v>
      </c>
      <c r="R83" s="108">
        <f t="shared" si="8"/>
        <v>22</v>
      </c>
    </row>
    <row r="84" spans="1:18" ht="29" x14ac:dyDescent="0.35">
      <c r="A84" s="17" t="s">
        <v>56</v>
      </c>
      <c r="B84" s="12"/>
      <c r="C84" s="111">
        <f>'AN DO &amp; LO'!B84</f>
        <v>4</v>
      </c>
      <c r="D84" s="111">
        <f>Bizana!B84</f>
        <v>1</v>
      </c>
      <c r="E84" s="111">
        <f>'Mt Frere'!B84</f>
        <v>1</v>
      </c>
      <c r="F84" s="111">
        <f>Matatie!B84</f>
        <v>1</v>
      </c>
      <c r="G84" s="111">
        <f>Ntabankulu!B84</f>
        <v>1</v>
      </c>
      <c r="H84" s="111">
        <f>'OR  Disctric Office'!B84</f>
        <v>5</v>
      </c>
      <c r="I84" s="111">
        <f>'Mtata LO'!B84</f>
        <v>1</v>
      </c>
      <c r="J84" s="111">
        <f>Tsolo!B84</f>
        <v>1</v>
      </c>
      <c r="K84" s="111">
        <f>Mqanduli!B84</f>
        <v>1</v>
      </c>
      <c r="L84" s="111">
        <f>Qumbu!B84</f>
        <v>1</v>
      </c>
      <c r="M84" s="111">
        <f>Lusikisiki!B84</f>
        <v>1</v>
      </c>
      <c r="N84" s="111">
        <f>Flagstaff!B84</f>
        <v>1</v>
      </c>
      <c r="O84" s="111">
        <f>Libode!B84</f>
        <v>1</v>
      </c>
      <c r="P84" s="111">
        <f>Ngqeleni!B84</f>
        <v>1</v>
      </c>
      <c r="Q84" s="111">
        <f>PSJ!B84</f>
        <v>1</v>
      </c>
      <c r="R84" s="108">
        <f t="shared" si="8"/>
        <v>22</v>
      </c>
    </row>
    <row r="85" spans="1:18" x14ac:dyDescent="0.35">
      <c r="A85" s="17" t="s">
        <v>55</v>
      </c>
      <c r="B85" s="12"/>
      <c r="C85" s="111">
        <f>'AN DO &amp; LO'!B85</f>
        <v>2</v>
      </c>
      <c r="D85" s="111">
        <f>Bizana!B85</f>
        <v>1</v>
      </c>
      <c r="E85" s="111">
        <f>'Mt Frere'!B85</f>
        <v>2</v>
      </c>
      <c r="F85" s="111">
        <f>Matatie!B85</f>
        <v>1</v>
      </c>
      <c r="G85" s="111">
        <f>Ntabankulu!B85</f>
        <v>2</v>
      </c>
      <c r="H85" s="111">
        <f>'OR  Disctric Office'!B85</f>
        <v>1</v>
      </c>
      <c r="I85" s="111">
        <f>'Mtata LO'!B85</f>
        <v>1</v>
      </c>
      <c r="J85" s="111">
        <f>Tsolo!B85</f>
        <v>1</v>
      </c>
      <c r="K85" s="111">
        <f>Mqanduli!B85</f>
        <v>1</v>
      </c>
      <c r="L85" s="111">
        <f>Qumbu!B85</f>
        <v>1</v>
      </c>
      <c r="M85" s="111">
        <f>Lusikisiki!B85</f>
        <v>1</v>
      </c>
      <c r="N85" s="111">
        <f>Flagstaff!B85</f>
        <v>1</v>
      </c>
      <c r="O85" s="111">
        <f>Libode!B85</f>
        <v>1</v>
      </c>
      <c r="P85" s="111">
        <f>Ngqeleni!B85</f>
        <v>1</v>
      </c>
      <c r="Q85" s="111">
        <f>PSJ!B85</f>
        <v>1</v>
      </c>
      <c r="R85" s="108">
        <f t="shared" si="8"/>
        <v>18</v>
      </c>
    </row>
    <row r="86" spans="1:18" x14ac:dyDescent="0.35">
      <c r="A86" s="17" t="s">
        <v>90</v>
      </c>
      <c r="B86" s="12"/>
      <c r="C86" s="111">
        <f>'AN DO &amp; LO'!B86</f>
        <v>2</v>
      </c>
      <c r="D86" s="111">
        <f>Bizana!B86</f>
        <v>2</v>
      </c>
      <c r="E86" s="111">
        <f>'Mt Frere'!B86</f>
        <v>2</v>
      </c>
      <c r="F86" s="111">
        <f>Matatie!B86</f>
        <v>2</v>
      </c>
      <c r="G86" s="111">
        <f>Ntabankulu!B86</f>
        <v>2</v>
      </c>
      <c r="H86" s="111">
        <f>'OR  Disctric Office'!B86</f>
        <v>2</v>
      </c>
      <c r="I86" s="111">
        <f>'Mtata LO'!B86</f>
        <v>2</v>
      </c>
      <c r="J86" s="111">
        <f>Tsolo!B86</f>
        <v>2</v>
      </c>
      <c r="K86" s="111">
        <f>Mqanduli!B86</f>
        <v>2</v>
      </c>
      <c r="L86" s="111">
        <f>Qumbu!B86</f>
        <v>2</v>
      </c>
      <c r="M86" s="111">
        <f>Lusikisiki!B86</f>
        <v>2</v>
      </c>
      <c r="N86" s="111">
        <f>Flagstaff!B86</f>
        <v>2</v>
      </c>
      <c r="O86" s="111">
        <f>Libode!B86</f>
        <v>2</v>
      </c>
      <c r="P86" s="111">
        <f>Ngqeleni!B86</f>
        <v>2</v>
      </c>
      <c r="Q86" s="111">
        <f>PSJ!B86</f>
        <v>2</v>
      </c>
      <c r="R86" s="108">
        <f t="shared" si="8"/>
        <v>30</v>
      </c>
    </row>
    <row r="87" spans="1:18" x14ac:dyDescent="0.35">
      <c r="A87" s="17" t="s">
        <v>91</v>
      </c>
      <c r="B87" s="12"/>
      <c r="C87" s="111">
        <f>'AN DO &amp; LO'!B87</f>
        <v>1</v>
      </c>
      <c r="D87" s="111">
        <f>Bizana!B87</f>
        <v>2</v>
      </c>
      <c r="E87" s="111">
        <f>'Mt Frere'!B87</f>
        <v>2</v>
      </c>
      <c r="F87" s="111">
        <f>Matatie!B87</f>
        <v>2</v>
      </c>
      <c r="G87" s="111">
        <f>Ntabankulu!B87</f>
        <v>2</v>
      </c>
      <c r="H87" s="111">
        <f>'OR  Disctric Office'!B87</f>
        <v>2</v>
      </c>
      <c r="I87" s="111">
        <f>'Mtata LO'!B87</f>
        <v>2</v>
      </c>
      <c r="J87" s="111">
        <f>Tsolo!B87</f>
        <v>2</v>
      </c>
      <c r="K87" s="111">
        <f>Mqanduli!B87</f>
        <v>2</v>
      </c>
      <c r="L87" s="111">
        <f>Qumbu!B87</f>
        <v>2</v>
      </c>
      <c r="M87" s="111">
        <f>Lusikisiki!B87</f>
        <v>2</v>
      </c>
      <c r="N87" s="111">
        <f>Flagstaff!B87</f>
        <v>2</v>
      </c>
      <c r="O87" s="111">
        <f>Libode!B87</f>
        <v>2</v>
      </c>
      <c r="P87" s="111">
        <f>Ngqeleni!B87</f>
        <v>2</v>
      </c>
      <c r="Q87" s="111">
        <f>PSJ!B87</f>
        <v>2</v>
      </c>
      <c r="R87" s="108">
        <f t="shared" si="8"/>
        <v>29</v>
      </c>
    </row>
    <row r="88" spans="1:18" x14ac:dyDescent="0.35">
      <c r="A88" s="17" t="s">
        <v>35</v>
      </c>
      <c r="B88" s="12"/>
      <c r="C88" s="111">
        <f>'AN DO &amp; LO'!B88</f>
        <v>7</v>
      </c>
      <c r="D88" s="111">
        <f>Bizana!B88</f>
        <v>2</v>
      </c>
      <c r="E88" s="111">
        <f>'Mt Frere'!B88</f>
        <v>2</v>
      </c>
      <c r="F88" s="111">
        <f>Matatie!B88</f>
        <v>2</v>
      </c>
      <c r="G88" s="111">
        <f>Ntabankulu!B88</f>
        <v>2</v>
      </c>
      <c r="H88" s="111">
        <f>'OR  Disctric Office'!B88</f>
        <v>5</v>
      </c>
      <c r="I88" s="111">
        <f>'Mtata LO'!B88</f>
        <v>2</v>
      </c>
      <c r="J88" s="111">
        <f>Tsolo!B88</f>
        <v>2</v>
      </c>
      <c r="K88" s="111">
        <f>Mqanduli!B88</f>
        <v>2</v>
      </c>
      <c r="L88" s="111">
        <f>Qumbu!B88</f>
        <v>2</v>
      </c>
      <c r="M88" s="111">
        <f>Lusikisiki!B88</f>
        <v>2</v>
      </c>
      <c r="N88" s="111">
        <f>Flagstaff!B88</f>
        <v>2</v>
      </c>
      <c r="O88" s="111">
        <f>Libode!B88</f>
        <v>2</v>
      </c>
      <c r="P88" s="111">
        <f>Ngqeleni!B88</f>
        <v>2</v>
      </c>
      <c r="Q88" s="111">
        <f>PSJ!B88</f>
        <v>2</v>
      </c>
      <c r="R88" s="108">
        <f t="shared" si="8"/>
        <v>38</v>
      </c>
    </row>
    <row r="89" spans="1:18" x14ac:dyDescent="0.35">
      <c r="A89" s="17" t="s">
        <v>34</v>
      </c>
      <c r="B89" s="12"/>
      <c r="C89" s="111">
        <f>'AN DO &amp; LO'!B89</f>
        <v>4</v>
      </c>
      <c r="D89" s="111">
        <f>Bizana!B89</f>
        <v>1</v>
      </c>
      <c r="E89" s="111">
        <f>'Mt Frere'!B89</f>
        <v>1</v>
      </c>
      <c r="F89" s="111">
        <f>Matatie!B89</f>
        <v>1</v>
      </c>
      <c r="G89" s="111">
        <f>Ntabankulu!B89</f>
        <v>1</v>
      </c>
      <c r="H89" s="111">
        <f>'OR  Disctric Office'!B89</f>
        <v>2</v>
      </c>
      <c r="I89" s="111">
        <f>'Mtata LO'!B89</f>
        <v>1</v>
      </c>
      <c r="J89" s="111">
        <f>Tsolo!B89</f>
        <v>1</v>
      </c>
      <c r="K89" s="111">
        <f>Mqanduli!B89</f>
        <v>1</v>
      </c>
      <c r="L89" s="111">
        <f>Qumbu!B89</f>
        <v>1</v>
      </c>
      <c r="M89" s="111">
        <f>Lusikisiki!B89</f>
        <v>1</v>
      </c>
      <c r="N89" s="111">
        <f>Flagstaff!B89</f>
        <v>1</v>
      </c>
      <c r="O89" s="111">
        <f>Libode!B89</f>
        <v>1</v>
      </c>
      <c r="P89" s="111">
        <f>Ngqeleni!B89</f>
        <v>3</v>
      </c>
      <c r="Q89" s="111">
        <f>PSJ!B89</f>
        <v>1</v>
      </c>
      <c r="R89" s="108">
        <f t="shared" si="8"/>
        <v>21</v>
      </c>
    </row>
    <row r="90" spans="1:18" x14ac:dyDescent="0.35">
      <c r="A90" s="17" t="s">
        <v>41</v>
      </c>
      <c r="B90" s="14"/>
      <c r="C90" s="111">
        <f>'AN DO &amp; LO'!B90</f>
        <v>4</v>
      </c>
      <c r="D90" s="111">
        <f>Bizana!B90</f>
        <v>2</v>
      </c>
      <c r="E90" s="111">
        <f>'Mt Frere'!B90</f>
        <v>2</v>
      </c>
      <c r="F90" s="111">
        <f>Matatie!B90</f>
        <v>2</v>
      </c>
      <c r="G90" s="111">
        <f>Ntabankulu!B90</f>
        <v>2</v>
      </c>
      <c r="H90" s="111">
        <f>'OR  Disctric Office'!B90</f>
        <v>5</v>
      </c>
      <c r="I90" s="111">
        <f>'Mtata LO'!B90</f>
        <v>2</v>
      </c>
      <c r="J90" s="111">
        <f>Tsolo!B90</f>
        <v>2</v>
      </c>
      <c r="K90" s="111">
        <f>Mqanduli!B90</f>
        <v>2</v>
      </c>
      <c r="L90" s="111">
        <f>Qumbu!B90</f>
        <v>2</v>
      </c>
      <c r="M90" s="111">
        <f>Lusikisiki!B90</f>
        <v>2</v>
      </c>
      <c r="N90" s="111">
        <f>Flagstaff!B90</f>
        <v>2</v>
      </c>
      <c r="O90" s="111">
        <f>Libode!B90</f>
        <v>2</v>
      </c>
      <c r="P90" s="111">
        <f>Ngqeleni!B90</f>
        <v>3</v>
      </c>
      <c r="Q90" s="111">
        <f>PSJ!B90</f>
        <v>2</v>
      </c>
      <c r="R90" s="108">
        <f t="shared" si="8"/>
        <v>36</v>
      </c>
    </row>
    <row r="91" spans="1:18" s="91" customFormat="1" x14ac:dyDescent="0.35">
      <c r="A91" s="17" t="s">
        <v>43</v>
      </c>
      <c r="B91" s="14"/>
      <c r="C91" s="111">
        <f>'AN DO &amp; LO'!B91</f>
        <v>10</v>
      </c>
      <c r="D91" s="111">
        <f>Bizana!B91</f>
        <v>5</v>
      </c>
      <c r="E91" s="111">
        <f>'Mt Frere'!B91</f>
        <v>5</v>
      </c>
      <c r="F91" s="111">
        <f>Matatie!B91</f>
        <v>5</v>
      </c>
      <c r="G91" s="111">
        <f>Ntabankulu!B91</f>
        <v>5</v>
      </c>
      <c r="H91" s="111">
        <f>'OR  Disctric Office'!B91</f>
        <v>5</v>
      </c>
      <c r="I91" s="111">
        <f>'Mtata LO'!B91</f>
        <v>5</v>
      </c>
      <c r="J91" s="111">
        <f>Tsolo!B91</f>
        <v>5</v>
      </c>
      <c r="K91" s="111">
        <f>Mqanduli!B91</f>
        <v>5</v>
      </c>
      <c r="L91" s="111">
        <f>Qumbu!B91</f>
        <v>5</v>
      </c>
      <c r="M91" s="111">
        <f>Lusikisiki!B91</f>
        <v>5</v>
      </c>
      <c r="N91" s="111">
        <f>Flagstaff!B91</f>
        <v>5</v>
      </c>
      <c r="O91" s="111">
        <f>Libode!B91</f>
        <v>5</v>
      </c>
      <c r="P91" s="111">
        <f>Ngqeleni!B91</f>
        <v>5</v>
      </c>
      <c r="Q91" s="111">
        <f>PSJ!B91</f>
        <v>5</v>
      </c>
      <c r="R91" s="108">
        <f t="shared" si="8"/>
        <v>80</v>
      </c>
    </row>
    <row r="92" spans="1:18" s="91" customFormat="1" x14ac:dyDescent="0.35">
      <c r="A92" s="17" t="s">
        <v>44</v>
      </c>
      <c r="B92" s="45"/>
      <c r="C92" s="111">
        <f>'AN DO &amp; LO'!B92</f>
        <v>20</v>
      </c>
      <c r="D92" s="111">
        <f>Bizana!B92</f>
        <v>10</v>
      </c>
      <c r="E92" s="111">
        <f>'Mt Frere'!B92</f>
        <v>10</v>
      </c>
      <c r="F92" s="111">
        <f>Matatie!B92</f>
        <v>10</v>
      </c>
      <c r="G92" s="111">
        <f>Ntabankulu!B92</f>
        <v>10</v>
      </c>
      <c r="H92" s="111">
        <f>'OR  Disctric Office'!B92</f>
        <v>10</v>
      </c>
      <c r="I92" s="111">
        <f>'Mtata LO'!B92</f>
        <v>10</v>
      </c>
      <c r="J92" s="111">
        <f>Tsolo!B92</f>
        <v>10</v>
      </c>
      <c r="K92" s="111">
        <f>Mqanduli!B92</f>
        <v>10</v>
      </c>
      <c r="L92" s="111">
        <f>Qumbu!B92</f>
        <v>10</v>
      </c>
      <c r="M92" s="111">
        <f>Lusikisiki!B92</f>
        <v>10</v>
      </c>
      <c r="N92" s="111">
        <f>Flagstaff!B92</f>
        <v>10</v>
      </c>
      <c r="O92" s="111">
        <f>Libode!B92</f>
        <v>10</v>
      </c>
      <c r="P92" s="111">
        <f>Ngqeleni!B92</f>
        <v>10</v>
      </c>
      <c r="Q92" s="111">
        <f>PSJ!B92</f>
        <v>10</v>
      </c>
      <c r="R92" s="108">
        <f t="shared" si="8"/>
        <v>160</v>
      </c>
    </row>
    <row r="93" spans="1:18" s="91" customFormat="1" x14ac:dyDescent="0.35">
      <c r="A93" s="17" t="s">
        <v>39</v>
      </c>
      <c r="B93" s="14"/>
      <c r="C93" s="111">
        <f>'AN DO &amp; LO'!B93</f>
        <v>2</v>
      </c>
      <c r="D93" s="111">
        <f>Bizana!B93</f>
        <v>3</v>
      </c>
      <c r="E93" s="111">
        <f>'Mt Frere'!B93</f>
        <v>3</v>
      </c>
      <c r="F93" s="111">
        <f>Matatie!B93</f>
        <v>3</v>
      </c>
      <c r="G93" s="111">
        <f>Ntabankulu!B93</f>
        <v>3</v>
      </c>
      <c r="H93" s="111">
        <f>'OR  Disctric Office'!B93</f>
        <v>3</v>
      </c>
      <c r="I93" s="111">
        <f>'Mtata LO'!B93</f>
        <v>3</v>
      </c>
      <c r="J93" s="111">
        <f>Tsolo!B93</f>
        <v>3</v>
      </c>
      <c r="K93" s="111">
        <f>Mqanduli!B93</f>
        <v>3</v>
      </c>
      <c r="L93" s="111">
        <f>Qumbu!B93</f>
        <v>3</v>
      </c>
      <c r="M93" s="111">
        <f>Lusikisiki!B93</f>
        <v>3</v>
      </c>
      <c r="N93" s="111">
        <f>Flagstaff!B93</f>
        <v>3</v>
      </c>
      <c r="O93" s="111">
        <f>Libode!B93</f>
        <v>3</v>
      </c>
      <c r="P93" s="111">
        <f>Ngqeleni!B93</f>
        <v>2</v>
      </c>
      <c r="Q93" s="111">
        <f>PSJ!B93</f>
        <v>3</v>
      </c>
      <c r="R93" s="108">
        <f t="shared" si="8"/>
        <v>43</v>
      </c>
    </row>
    <row r="94" spans="1:18" s="91" customFormat="1" x14ac:dyDescent="0.35">
      <c r="A94" s="150" t="s">
        <v>67</v>
      </c>
      <c r="B94" s="14"/>
      <c r="C94" s="111">
        <f>'AN DO &amp; LO'!B94</f>
        <v>2</v>
      </c>
      <c r="D94" s="111">
        <f>Bizana!B94</f>
        <v>2</v>
      </c>
      <c r="E94" s="111">
        <f>'Mt Frere'!B94</f>
        <v>2</v>
      </c>
      <c r="F94" s="111">
        <f>Matatie!B94</f>
        <v>2</v>
      </c>
      <c r="G94" s="111">
        <f>Ntabankulu!B94</f>
        <v>2</v>
      </c>
      <c r="H94" s="111">
        <f>'OR  Disctric Office'!B94</f>
        <v>3</v>
      </c>
      <c r="I94" s="111">
        <f>'Mtata LO'!B94</f>
        <v>2</v>
      </c>
      <c r="J94" s="111">
        <f>Tsolo!B94</f>
        <v>2</v>
      </c>
      <c r="K94" s="111">
        <f>Mqanduli!B94</f>
        <v>2</v>
      </c>
      <c r="L94" s="111">
        <f>Qumbu!B94</f>
        <v>2</v>
      </c>
      <c r="M94" s="111">
        <f>Lusikisiki!B94</f>
        <v>2</v>
      </c>
      <c r="N94" s="111">
        <f>Flagstaff!B94</f>
        <v>2</v>
      </c>
      <c r="O94" s="111">
        <f>Libode!B94</f>
        <v>2</v>
      </c>
      <c r="P94" s="111">
        <f>Ngqeleni!B94</f>
        <v>2</v>
      </c>
      <c r="Q94" s="111">
        <f>PSJ!B94</f>
        <v>2</v>
      </c>
      <c r="R94" s="108">
        <f t="shared" si="8"/>
        <v>31</v>
      </c>
    </row>
    <row r="95" spans="1:18" s="91" customFormat="1" x14ac:dyDescent="0.35">
      <c r="A95" s="17" t="s">
        <v>40</v>
      </c>
      <c r="B95" s="14"/>
      <c r="C95" s="111">
        <f>'AN DO &amp; LO'!B95</f>
        <v>2</v>
      </c>
      <c r="D95" s="111">
        <f>Bizana!B95</f>
        <v>2</v>
      </c>
      <c r="E95" s="111">
        <f>'Mt Frere'!B95</f>
        <v>2</v>
      </c>
      <c r="F95" s="111">
        <f>Matatie!B95</f>
        <v>2</v>
      </c>
      <c r="G95" s="111">
        <f>Ntabankulu!B95</f>
        <v>2</v>
      </c>
      <c r="H95" s="111">
        <f>'OR  Disctric Office'!B95</f>
        <v>2</v>
      </c>
      <c r="I95" s="111">
        <f>'Mtata LO'!B95</f>
        <v>2</v>
      </c>
      <c r="J95" s="111">
        <f>Tsolo!B95</f>
        <v>2</v>
      </c>
      <c r="K95" s="111">
        <f>Mqanduli!B95</f>
        <v>2</v>
      </c>
      <c r="L95" s="111">
        <f>Qumbu!B95</f>
        <v>2</v>
      </c>
      <c r="M95" s="111">
        <f>Lusikisiki!B95</f>
        <v>2</v>
      </c>
      <c r="N95" s="111">
        <f>Flagstaff!B95</f>
        <v>2</v>
      </c>
      <c r="O95" s="111">
        <f>Libode!B95</f>
        <v>2</v>
      </c>
      <c r="P95" s="111">
        <f>Ngqeleni!B95</f>
        <v>2</v>
      </c>
      <c r="Q95" s="111">
        <f>PSJ!B95</f>
        <v>2</v>
      </c>
      <c r="R95" s="108">
        <f t="shared" si="8"/>
        <v>30</v>
      </c>
    </row>
    <row r="96" spans="1:18" s="91" customFormat="1" x14ac:dyDescent="0.35">
      <c r="A96" s="17" t="s">
        <v>59</v>
      </c>
      <c r="B96" s="14"/>
      <c r="C96" s="111">
        <f>'AN DO &amp; LO'!B96</f>
        <v>4</v>
      </c>
      <c r="D96" s="111">
        <f>Bizana!B96</f>
        <v>3</v>
      </c>
      <c r="E96" s="111">
        <f>'Mt Frere'!B96</f>
        <v>2</v>
      </c>
      <c r="F96" s="111">
        <f>Matatie!B96</f>
        <v>3</v>
      </c>
      <c r="G96" s="111">
        <f>Ntabankulu!B96</f>
        <v>2</v>
      </c>
      <c r="H96" s="111">
        <f>'OR  Disctric Office'!B96</f>
        <v>5</v>
      </c>
      <c r="I96" s="111">
        <f>'Mtata LO'!B96</f>
        <v>3</v>
      </c>
      <c r="J96" s="111">
        <f>Tsolo!B96</f>
        <v>3</v>
      </c>
      <c r="K96" s="111">
        <f>Mqanduli!B96</f>
        <v>3</v>
      </c>
      <c r="L96" s="111">
        <f>Qumbu!B96</f>
        <v>3</v>
      </c>
      <c r="M96" s="111">
        <f>Lusikisiki!B96</f>
        <v>3</v>
      </c>
      <c r="N96" s="111">
        <f>Flagstaff!B96</f>
        <v>3</v>
      </c>
      <c r="O96" s="111">
        <f>Libode!B96</f>
        <v>3</v>
      </c>
      <c r="P96" s="111">
        <f>Ngqeleni!B96</f>
        <v>3</v>
      </c>
      <c r="Q96" s="111">
        <f>PSJ!B96</f>
        <v>3</v>
      </c>
      <c r="R96" s="108">
        <f t="shared" si="8"/>
        <v>46</v>
      </c>
    </row>
    <row r="97" spans="1:18" x14ac:dyDescent="0.35">
      <c r="A97" s="17" t="s">
        <v>33</v>
      </c>
      <c r="B97" s="14"/>
      <c r="C97" s="111">
        <f>'AN DO &amp; LO'!B97</f>
        <v>4</v>
      </c>
      <c r="D97" s="111">
        <f>Bizana!B97</f>
        <v>3</v>
      </c>
      <c r="E97" s="111">
        <f>'Mt Frere'!B97</f>
        <v>2</v>
      </c>
      <c r="F97" s="111">
        <f>Matatie!B97</f>
        <v>3</v>
      </c>
      <c r="G97" s="111">
        <f>Ntabankulu!B97</f>
        <v>2</v>
      </c>
      <c r="H97" s="111">
        <f>'OR  Disctric Office'!B97</f>
        <v>1</v>
      </c>
      <c r="I97" s="111">
        <f>'Mtata LO'!B97</f>
        <v>3</v>
      </c>
      <c r="J97" s="111">
        <f>Tsolo!B97</f>
        <v>3</v>
      </c>
      <c r="K97" s="111">
        <f>Mqanduli!B97</f>
        <v>3</v>
      </c>
      <c r="L97" s="111">
        <f>Qumbu!B97</f>
        <v>3</v>
      </c>
      <c r="M97" s="111">
        <f>Lusikisiki!B97</f>
        <v>3</v>
      </c>
      <c r="N97" s="111">
        <f>Flagstaff!B97</f>
        <v>3</v>
      </c>
      <c r="O97" s="111">
        <f>Libode!B97</f>
        <v>3</v>
      </c>
      <c r="P97" s="111">
        <f>Ngqeleni!B97</f>
        <v>3</v>
      </c>
      <c r="Q97" s="111">
        <f>PSJ!B97</f>
        <v>3</v>
      </c>
      <c r="R97" s="108">
        <f t="shared" si="8"/>
        <v>42</v>
      </c>
    </row>
    <row r="98" spans="1:18" x14ac:dyDescent="0.35">
      <c r="A98" s="17" t="s">
        <v>60</v>
      </c>
      <c r="B98" s="14"/>
      <c r="C98" s="111">
        <f>'AN DO &amp; LO'!B98</f>
        <v>4</v>
      </c>
      <c r="D98" s="111">
        <f>Bizana!B98</f>
        <v>3</v>
      </c>
      <c r="E98" s="111">
        <f>'Mt Frere'!B98</f>
        <v>2</v>
      </c>
      <c r="F98" s="111">
        <f>Matatie!B98</f>
        <v>3</v>
      </c>
      <c r="G98" s="111">
        <f>Ntabankulu!B98</f>
        <v>2</v>
      </c>
      <c r="H98" s="111">
        <f>'OR  Disctric Office'!B98</f>
        <v>5</v>
      </c>
      <c r="I98" s="111">
        <f>'Mtata LO'!B98</f>
        <v>3</v>
      </c>
      <c r="J98" s="111">
        <f>Tsolo!B98</f>
        <v>3</v>
      </c>
      <c r="K98" s="111">
        <f>Mqanduli!B98</f>
        <v>3</v>
      </c>
      <c r="L98" s="111">
        <f>Qumbu!B98</f>
        <v>3</v>
      </c>
      <c r="M98" s="111">
        <f>Lusikisiki!B98</f>
        <v>3</v>
      </c>
      <c r="N98" s="111">
        <f>Flagstaff!B98</f>
        <v>3</v>
      </c>
      <c r="O98" s="111">
        <f>Libode!B98</f>
        <v>3</v>
      </c>
      <c r="P98" s="111">
        <f>Ngqeleni!B98</f>
        <v>3</v>
      </c>
      <c r="Q98" s="111">
        <f>PSJ!B98</f>
        <v>3</v>
      </c>
      <c r="R98" s="108">
        <f t="shared" si="8"/>
        <v>46</v>
      </c>
    </row>
    <row r="99" spans="1:18" x14ac:dyDescent="0.35">
      <c r="A99" s="17" t="s">
        <v>30</v>
      </c>
      <c r="B99" s="14"/>
      <c r="C99" s="111">
        <f>'AN DO &amp; LO'!B99</f>
        <v>4</v>
      </c>
      <c r="D99" s="111">
        <f>Bizana!B99</f>
        <v>3</v>
      </c>
      <c r="E99" s="111">
        <f>'Mt Frere'!B99</f>
        <v>2</v>
      </c>
      <c r="F99" s="111">
        <f>Matatie!B99</f>
        <v>3</v>
      </c>
      <c r="G99" s="111">
        <f>Ntabankulu!B99</f>
        <v>2</v>
      </c>
      <c r="H99" s="111">
        <f>'OR  Disctric Office'!B99</f>
        <v>5</v>
      </c>
      <c r="I99" s="111">
        <f>'Mtata LO'!B99</f>
        <v>3</v>
      </c>
      <c r="J99" s="111">
        <f>Tsolo!B99</f>
        <v>3</v>
      </c>
      <c r="K99" s="111">
        <f>Mqanduli!B99</f>
        <v>3</v>
      </c>
      <c r="L99" s="111">
        <f>Qumbu!B99</f>
        <v>3</v>
      </c>
      <c r="M99" s="111">
        <f>Lusikisiki!B99</f>
        <v>3</v>
      </c>
      <c r="N99" s="111">
        <f>Flagstaff!B99</f>
        <v>3</v>
      </c>
      <c r="O99" s="111">
        <f>Libode!B99</f>
        <v>3</v>
      </c>
      <c r="P99" s="111">
        <f>Ngqeleni!B99</f>
        <v>3</v>
      </c>
      <c r="Q99" s="111">
        <f>PSJ!B99</f>
        <v>3</v>
      </c>
      <c r="R99" s="108">
        <f t="shared" si="8"/>
        <v>46</v>
      </c>
    </row>
    <row r="100" spans="1:18" x14ac:dyDescent="0.35">
      <c r="A100" s="17" t="s">
        <v>42</v>
      </c>
      <c r="B100" s="14"/>
      <c r="C100" s="111">
        <f>'AN DO &amp; LO'!B100</f>
        <v>4</v>
      </c>
      <c r="D100" s="111">
        <f>Bizana!B100</f>
        <v>3</v>
      </c>
      <c r="E100" s="111">
        <f>'Mt Frere'!B100</f>
        <v>2</v>
      </c>
      <c r="F100" s="111">
        <f>Matatie!B100</f>
        <v>3</v>
      </c>
      <c r="G100" s="111">
        <f>Ntabankulu!B100</f>
        <v>2</v>
      </c>
      <c r="H100" s="111">
        <f>'OR  Disctric Office'!B100</f>
        <v>5</v>
      </c>
      <c r="I100" s="111">
        <f>'Mtata LO'!B100</f>
        <v>3</v>
      </c>
      <c r="J100" s="111">
        <f>Tsolo!B100</f>
        <v>3</v>
      </c>
      <c r="K100" s="111">
        <f>Mqanduli!B100</f>
        <v>3</v>
      </c>
      <c r="L100" s="111">
        <f>Qumbu!B100</f>
        <v>3</v>
      </c>
      <c r="M100" s="111">
        <f>Lusikisiki!B100</f>
        <v>3</v>
      </c>
      <c r="N100" s="111">
        <f>Flagstaff!B100</f>
        <v>3</v>
      </c>
      <c r="O100" s="111">
        <f>Libode!B100</f>
        <v>3</v>
      </c>
      <c r="P100" s="111">
        <f>Ngqeleni!B100</f>
        <v>3</v>
      </c>
      <c r="Q100" s="111">
        <f>PSJ!B100</f>
        <v>3</v>
      </c>
      <c r="R100" s="108">
        <f t="shared" si="8"/>
        <v>46</v>
      </c>
    </row>
    <row r="101" spans="1:18" x14ac:dyDescent="0.35">
      <c r="A101" s="17"/>
      <c r="B101" s="14"/>
      <c r="C101" s="111">
        <f>'AN DO &amp; LO'!B101</f>
        <v>0</v>
      </c>
      <c r="D101" s="111">
        <f>Bizana!B101</f>
        <v>0</v>
      </c>
      <c r="E101" s="111">
        <f>'Mt Frere'!B101</f>
        <v>0</v>
      </c>
      <c r="F101" s="111">
        <f>Matatie!B101</f>
        <v>0</v>
      </c>
      <c r="G101" s="111">
        <f>Ntabankulu!B101</f>
        <v>0</v>
      </c>
      <c r="H101" s="111">
        <f>'OR  Disctric Office'!B101</f>
        <v>0</v>
      </c>
      <c r="I101" s="111">
        <f>'Mtata LO'!B101</f>
        <v>0</v>
      </c>
      <c r="J101" s="111">
        <f>Tsolo!B101</f>
        <v>0</v>
      </c>
      <c r="K101" s="111">
        <f>Mqanduli!B101</f>
        <v>0</v>
      </c>
      <c r="L101" s="111">
        <f>Qumbu!B101</f>
        <v>0</v>
      </c>
      <c r="M101" s="111">
        <f>Lusikisiki!B101</f>
        <v>0</v>
      </c>
      <c r="N101" s="111">
        <f>Flagstaff!B101</f>
        <v>0</v>
      </c>
      <c r="O101" s="111">
        <f>Libode!B101</f>
        <v>0</v>
      </c>
      <c r="P101" s="111">
        <f>Ngqeleni!B101</f>
        <v>0</v>
      </c>
      <c r="Q101" s="111">
        <f>PSJ!B101</f>
        <v>0</v>
      </c>
      <c r="R101" s="108">
        <f t="shared" si="8"/>
        <v>0</v>
      </c>
    </row>
    <row r="102" spans="1:18" x14ac:dyDescent="0.35">
      <c r="A102" s="17" t="s">
        <v>62</v>
      </c>
      <c r="B102" s="14"/>
      <c r="C102" s="111">
        <f>'AN DO &amp; LO'!B102</f>
        <v>1</v>
      </c>
      <c r="D102" s="111">
        <f>Bizana!B102</f>
        <v>1</v>
      </c>
      <c r="E102" s="111">
        <f>'Mt Frere'!B102</f>
        <v>1</v>
      </c>
      <c r="F102" s="111">
        <f>Matatie!B102</f>
        <v>1</v>
      </c>
      <c r="G102" s="111">
        <f>Ntabankulu!B102</f>
        <v>1</v>
      </c>
      <c r="H102" s="111">
        <f>'OR  Disctric Office'!B102</f>
        <v>1</v>
      </c>
      <c r="I102" s="111">
        <f>'Mtata LO'!B102</f>
        <v>1</v>
      </c>
      <c r="J102" s="111">
        <f>Tsolo!B102</f>
        <v>1</v>
      </c>
      <c r="K102" s="111">
        <f>Mqanduli!B102</f>
        <v>1</v>
      </c>
      <c r="L102" s="111">
        <f>Qumbu!B102</f>
        <v>1</v>
      </c>
      <c r="M102" s="111">
        <f>Lusikisiki!B102</f>
        <v>1</v>
      </c>
      <c r="N102" s="111">
        <f>Flagstaff!B102</f>
        <v>1</v>
      </c>
      <c r="O102" s="111">
        <f>Libode!B102</f>
        <v>1</v>
      </c>
      <c r="P102" s="111">
        <f>Ngqeleni!B102</f>
        <v>1</v>
      </c>
      <c r="Q102" s="111">
        <f>PSJ!B102</f>
        <v>1</v>
      </c>
      <c r="R102" s="108">
        <f t="shared" si="8"/>
        <v>15</v>
      </c>
    </row>
    <row r="103" spans="1:18" x14ac:dyDescent="0.35">
      <c r="A103" s="17" t="s">
        <v>92</v>
      </c>
      <c r="B103" s="14"/>
      <c r="C103" s="111">
        <f>'AN DO &amp; LO'!B103</f>
        <v>1</v>
      </c>
      <c r="D103" s="111">
        <f>Bizana!B103</f>
        <v>1</v>
      </c>
      <c r="E103" s="111">
        <f>'Mt Frere'!B103</f>
        <v>1</v>
      </c>
      <c r="F103" s="111">
        <f>Matatie!B103</f>
        <v>1</v>
      </c>
      <c r="G103" s="111">
        <f>Ntabankulu!B103</f>
        <v>1</v>
      </c>
      <c r="H103" s="111">
        <f>'OR  Disctric Office'!B103</f>
        <v>1</v>
      </c>
      <c r="I103" s="111">
        <f>'Mtata LO'!B103</f>
        <v>1</v>
      </c>
      <c r="J103" s="111">
        <f>Tsolo!B103</f>
        <v>1</v>
      </c>
      <c r="K103" s="111">
        <f>Mqanduli!B103</f>
        <v>1</v>
      </c>
      <c r="L103" s="111">
        <f>Qumbu!B103</f>
        <v>1</v>
      </c>
      <c r="M103" s="111">
        <f>Lusikisiki!B103</f>
        <v>1</v>
      </c>
      <c r="N103" s="111">
        <f>Flagstaff!B103</f>
        <v>1</v>
      </c>
      <c r="O103" s="111">
        <f>Libode!B103</f>
        <v>1</v>
      </c>
      <c r="P103" s="111">
        <f>Ngqeleni!B103</f>
        <v>1</v>
      </c>
      <c r="Q103" s="111">
        <f>PSJ!B103</f>
        <v>1</v>
      </c>
      <c r="R103" s="108">
        <f t="shared" si="8"/>
        <v>15</v>
      </c>
    </row>
    <row r="104" spans="1:18" x14ac:dyDescent="0.35">
      <c r="A104" s="17" t="s">
        <v>57</v>
      </c>
      <c r="B104" s="14"/>
      <c r="C104" s="111">
        <f>'AN DO &amp; LO'!B104</f>
        <v>4</v>
      </c>
      <c r="D104" s="111">
        <f>Bizana!B104</f>
        <v>1</v>
      </c>
      <c r="E104" s="111">
        <f>'Mt Frere'!B104</f>
        <v>1</v>
      </c>
      <c r="F104" s="111">
        <f>Matatie!B104</f>
        <v>1</v>
      </c>
      <c r="G104" s="111">
        <f>Ntabankulu!B104</f>
        <v>1</v>
      </c>
      <c r="H104" s="111">
        <f>'OR  Disctric Office'!B104</f>
        <v>4</v>
      </c>
      <c r="I104" s="111">
        <f>'Mtata LO'!B104</f>
        <v>1</v>
      </c>
      <c r="J104" s="111">
        <f>Tsolo!B104</f>
        <v>1</v>
      </c>
      <c r="K104" s="111">
        <f>Mqanduli!B104</f>
        <v>1</v>
      </c>
      <c r="L104" s="111">
        <f>Qumbu!B104</f>
        <v>1</v>
      </c>
      <c r="M104" s="111">
        <f>Lusikisiki!B104</f>
        <v>1</v>
      </c>
      <c r="N104" s="111">
        <f>Flagstaff!B104</f>
        <v>1</v>
      </c>
      <c r="O104" s="111">
        <f>Libode!B104</f>
        <v>1</v>
      </c>
      <c r="P104" s="111">
        <f>Ngqeleni!B104</f>
        <v>2</v>
      </c>
      <c r="Q104" s="111">
        <f>PSJ!B104</f>
        <v>1</v>
      </c>
      <c r="R104" s="108">
        <f t="shared" si="8"/>
        <v>22</v>
      </c>
    </row>
    <row r="105" spans="1:18" x14ac:dyDescent="0.35">
      <c r="A105" s="17" t="s">
        <v>58</v>
      </c>
      <c r="B105" s="45"/>
      <c r="C105" s="111">
        <f>'AN DO &amp; LO'!B105</f>
        <v>4</v>
      </c>
      <c r="D105" s="111">
        <f>Bizana!B105</f>
        <v>1</v>
      </c>
      <c r="E105" s="111">
        <f>'Mt Frere'!B105</f>
        <v>1</v>
      </c>
      <c r="F105" s="111">
        <f>Matatie!B105</f>
        <v>1</v>
      </c>
      <c r="G105" s="111">
        <f>Ntabankulu!B105</f>
        <v>1</v>
      </c>
      <c r="H105" s="111">
        <f>'OR  Disctric Office'!B105</f>
        <v>4</v>
      </c>
      <c r="I105" s="111">
        <f>'Mtata LO'!B105</f>
        <v>1</v>
      </c>
      <c r="J105" s="111">
        <f>Tsolo!B105</f>
        <v>1</v>
      </c>
      <c r="K105" s="111">
        <f>Mqanduli!B105</f>
        <v>1</v>
      </c>
      <c r="L105" s="111">
        <f>Qumbu!B105</f>
        <v>1</v>
      </c>
      <c r="M105" s="111">
        <f>Lusikisiki!B105</f>
        <v>1</v>
      </c>
      <c r="N105" s="111">
        <f>Flagstaff!B105</f>
        <v>1</v>
      </c>
      <c r="O105" s="111">
        <f>Libode!B105</f>
        <v>1</v>
      </c>
      <c r="P105" s="111">
        <f>Ngqeleni!B105</f>
        <v>1</v>
      </c>
      <c r="Q105" s="111">
        <f>PSJ!B105</f>
        <v>1</v>
      </c>
      <c r="R105" s="108">
        <f t="shared" si="8"/>
        <v>21</v>
      </c>
    </row>
    <row r="106" spans="1:18" x14ac:dyDescent="0.35">
      <c r="A106" s="17" t="s">
        <v>61</v>
      </c>
      <c r="B106" s="45"/>
      <c r="C106" s="111">
        <f>'AN DO &amp; LO'!B106</f>
        <v>1</v>
      </c>
      <c r="D106" s="111">
        <f>Bizana!B106</f>
        <v>1</v>
      </c>
      <c r="E106" s="111">
        <f>'Mt Frere'!B106</f>
        <v>1</v>
      </c>
      <c r="F106" s="111">
        <f>Matatie!B106</f>
        <v>1</v>
      </c>
      <c r="G106" s="111">
        <f>Ntabankulu!B106</f>
        <v>1</v>
      </c>
      <c r="H106" s="111">
        <f>'OR  Disctric Office'!B106</f>
        <v>1</v>
      </c>
      <c r="I106" s="111">
        <f>'Mtata LO'!B106</f>
        <v>1</v>
      </c>
      <c r="J106" s="111">
        <f>Tsolo!B106</f>
        <v>1</v>
      </c>
      <c r="K106" s="111">
        <f>Mqanduli!B106</f>
        <v>1</v>
      </c>
      <c r="L106" s="111">
        <f>Qumbu!B106</f>
        <v>1</v>
      </c>
      <c r="M106" s="111">
        <f>Lusikisiki!B106</f>
        <v>1</v>
      </c>
      <c r="N106" s="111">
        <f>Flagstaff!B106</f>
        <v>1</v>
      </c>
      <c r="O106" s="111">
        <f>Libode!B106</f>
        <v>1</v>
      </c>
      <c r="P106" s="111">
        <f>Ngqeleni!B106</f>
        <v>1</v>
      </c>
      <c r="Q106" s="111">
        <f>PSJ!B106</f>
        <v>1</v>
      </c>
      <c r="R106" s="108">
        <f t="shared" si="8"/>
        <v>15</v>
      </c>
    </row>
    <row r="107" spans="1:18" s="94" customFormat="1" x14ac:dyDescent="0.35">
      <c r="A107" s="124" t="s">
        <v>120</v>
      </c>
      <c r="B107" s="125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</row>
    <row r="108" spans="1:18" x14ac:dyDescent="0.35">
      <c r="A108" s="231" t="s">
        <v>108</v>
      </c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3"/>
      <c r="R108" s="107"/>
    </row>
    <row r="109" spans="1:18" ht="57.5" x14ac:dyDescent="0.35">
      <c r="A109" s="26" t="s">
        <v>6</v>
      </c>
      <c r="B109" s="4" t="s">
        <v>32</v>
      </c>
      <c r="C109" s="218" t="s">
        <v>158</v>
      </c>
      <c r="D109" s="219" t="s">
        <v>159</v>
      </c>
      <c r="E109" s="219" t="s">
        <v>160</v>
      </c>
      <c r="F109" s="219" t="s">
        <v>161</v>
      </c>
      <c r="G109" s="219" t="s">
        <v>162</v>
      </c>
      <c r="H109" s="219" t="s">
        <v>163</v>
      </c>
      <c r="I109" s="219" t="s">
        <v>164</v>
      </c>
      <c r="J109" s="219" t="s">
        <v>165</v>
      </c>
      <c r="K109" s="219" t="s">
        <v>166</v>
      </c>
      <c r="L109" s="219" t="s">
        <v>167</v>
      </c>
      <c r="M109" s="219" t="s">
        <v>168</v>
      </c>
      <c r="N109" s="219" t="s">
        <v>169</v>
      </c>
      <c r="O109" s="219" t="s">
        <v>170</v>
      </c>
      <c r="P109" s="219" t="s">
        <v>171</v>
      </c>
      <c r="Q109" s="219" t="s">
        <v>172</v>
      </c>
      <c r="R109" s="102" t="s">
        <v>113</v>
      </c>
    </row>
    <row r="110" spans="1:18" ht="29" x14ac:dyDescent="0.35">
      <c r="A110" s="21" t="s">
        <v>46</v>
      </c>
      <c r="B110" s="47"/>
      <c r="C110" s="111">
        <f>'AN DO &amp; LO'!B110</f>
        <v>1</v>
      </c>
      <c r="D110" s="111">
        <f>Bizana!B110</f>
        <v>1</v>
      </c>
      <c r="E110" s="111">
        <f>'Mt Frere'!B110</f>
        <v>1</v>
      </c>
      <c r="F110" s="111">
        <f>Matatie!B110</f>
        <v>1</v>
      </c>
      <c r="G110" s="111">
        <f>Ntabankulu!B110</f>
        <v>1</v>
      </c>
      <c r="H110" s="111">
        <f>'OR  Disctric Office'!B110</f>
        <v>1</v>
      </c>
      <c r="I110" s="111">
        <f>'Mtata LO'!B110</f>
        <v>1</v>
      </c>
      <c r="J110" s="111">
        <f>Tsolo!B110</f>
        <v>1</v>
      </c>
      <c r="K110" s="111">
        <f>Mqanduli!B110</f>
        <v>1</v>
      </c>
      <c r="L110" s="111">
        <f>Qumbu!B110</f>
        <v>1</v>
      </c>
      <c r="M110" s="111">
        <f>Lusikisiki!B110</f>
        <v>1</v>
      </c>
      <c r="N110" s="111">
        <f>Flagstaff!B110</f>
        <v>1</v>
      </c>
      <c r="O110" s="111">
        <f>Libode!B110</f>
        <v>1</v>
      </c>
      <c r="P110" s="111">
        <f>Ngqeleni!B110</f>
        <v>1</v>
      </c>
      <c r="Q110" s="111">
        <f>PSJ!B110</f>
        <v>1</v>
      </c>
      <c r="R110" s="108">
        <f>SUM(C110:Q110)</f>
        <v>15</v>
      </c>
    </row>
    <row r="111" spans="1:18" x14ac:dyDescent="0.35">
      <c r="A111" s="85" t="s">
        <v>47</v>
      </c>
      <c r="B111" s="47"/>
      <c r="C111" s="111">
        <f>'AN DO &amp; LO'!B111</f>
        <v>4</v>
      </c>
      <c r="D111" s="111">
        <f>Bizana!B111</f>
        <v>2</v>
      </c>
      <c r="E111" s="111">
        <f>'Mt Frere'!B111</f>
        <v>1</v>
      </c>
      <c r="F111" s="111">
        <f>Matatie!B111</f>
        <v>2</v>
      </c>
      <c r="G111" s="111">
        <f>Ntabankulu!B111</f>
        <v>1</v>
      </c>
      <c r="H111" s="111">
        <f>'OR  Disctric Office'!B111</f>
        <v>1</v>
      </c>
      <c r="I111" s="111">
        <f>'Mtata LO'!B111</f>
        <v>1</v>
      </c>
      <c r="J111" s="111">
        <f>Tsolo!B111</f>
        <v>1</v>
      </c>
      <c r="K111" s="111">
        <f>Mqanduli!B111</f>
        <v>1</v>
      </c>
      <c r="L111" s="111">
        <f>Qumbu!B111</f>
        <v>1</v>
      </c>
      <c r="M111" s="111">
        <f>Lusikisiki!B111</f>
        <v>1</v>
      </c>
      <c r="N111" s="111">
        <f>Flagstaff!B111</f>
        <v>1</v>
      </c>
      <c r="O111" s="111">
        <f>Libode!B111</f>
        <v>1</v>
      </c>
      <c r="P111" s="111">
        <f>Ngqeleni!B111</f>
        <v>2</v>
      </c>
      <c r="Q111" s="111">
        <f>PSJ!B111</f>
        <v>1</v>
      </c>
      <c r="R111" s="108">
        <f>SUM(C111:Q111)</f>
        <v>21</v>
      </c>
    </row>
    <row r="112" spans="1:18" x14ac:dyDescent="0.35">
      <c r="A112" s="85" t="s">
        <v>16</v>
      </c>
      <c r="B112" s="47"/>
      <c r="C112" s="111">
        <f>'AN DO &amp; LO'!B112</f>
        <v>1</v>
      </c>
      <c r="D112" s="111">
        <f>Bizana!B112</f>
        <v>1</v>
      </c>
      <c r="E112" s="111">
        <f>'Mt Frere'!B112</f>
        <v>1</v>
      </c>
      <c r="F112" s="111">
        <f>Matatie!B112</f>
        <v>1</v>
      </c>
      <c r="G112" s="111">
        <f>Ntabankulu!B112</f>
        <v>1</v>
      </c>
      <c r="H112" s="111">
        <f>'OR  Disctric Office'!B112</f>
        <v>1</v>
      </c>
      <c r="I112" s="111">
        <f>'Mtata LO'!B112</f>
        <v>1</v>
      </c>
      <c r="J112" s="111">
        <f>Tsolo!B112</f>
        <v>1</v>
      </c>
      <c r="K112" s="111">
        <f>Mqanduli!B112</f>
        <v>1</v>
      </c>
      <c r="L112" s="111">
        <f>Qumbu!B112</f>
        <v>1</v>
      </c>
      <c r="M112" s="111">
        <f>Lusikisiki!B112</f>
        <v>1</v>
      </c>
      <c r="N112" s="111">
        <f>Flagstaff!B112</f>
        <v>1</v>
      </c>
      <c r="O112" s="111">
        <f>Libode!B112</f>
        <v>1</v>
      </c>
      <c r="P112" s="111">
        <f>Ngqeleni!B112</f>
        <v>1</v>
      </c>
      <c r="Q112" s="111">
        <f>PSJ!B112</f>
        <v>1</v>
      </c>
      <c r="R112" s="108">
        <f>SUM(C112:Q112)</f>
        <v>15</v>
      </c>
    </row>
    <row r="113" spans="1:18" x14ac:dyDescent="0.35">
      <c r="A113" s="85" t="s">
        <v>17</v>
      </c>
      <c r="B113" s="47"/>
      <c r="C113" s="111">
        <f>'AN DO &amp; LO'!B113</f>
        <v>5</v>
      </c>
      <c r="D113" s="111">
        <f>Bizana!B113</f>
        <v>3</v>
      </c>
      <c r="E113" s="111">
        <f>'Mt Frere'!B113</f>
        <v>2</v>
      </c>
      <c r="F113" s="111">
        <f>Matatie!B113</f>
        <v>3</v>
      </c>
      <c r="G113" s="111">
        <f>Ntabankulu!B113</f>
        <v>2</v>
      </c>
      <c r="H113" s="111">
        <f>'OR  Disctric Office'!B113</f>
        <v>4</v>
      </c>
      <c r="I113" s="111">
        <f>'Mtata LO'!B113</f>
        <v>2</v>
      </c>
      <c r="J113" s="111">
        <f>Tsolo!B113</f>
        <v>2</v>
      </c>
      <c r="K113" s="111">
        <f>Mqanduli!B113</f>
        <v>2</v>
      </c>
      <c r="L113" s="111">
        <f>Qumbu!B113</f>
        <v>2</v>
      </c>
      <c r="M113" s="111">
        <f>Lusikisiki!B113</f>
        <v>2</v>
      </c>
      <c r="N113" s="111">
        <f>Flagstaff!B113</f>
        <v>2</v>
      </c>
      <c r="O113" s="111">
        <f>Libode!B113</f>
        <v>3</v>
      </c>
      <c r="P113" s="111">
        <f>Ngqeleni!B113</f>
        <v>2</v>
      </c>
      <c r="Q113" s="111">
        <f>PSJ!B113</f>
        <v>2</v>
      </c>
      <c r="R113" s="108">
        <f>SUM(C113:Q113)</f>
        <v>38</v>
      </c>
    </row>
    <row r="114" spans="1:18" x14ac:dyDescent="0.35">
      <c r="A114" s="85" t="s">
        <v>18</v>
      </c>
      <c r="B114" s="47"/>
      <c r="C114" s="111">
        <f>'AN DO &amp; LO'!B114</f>
        <v>10</v>
      </c>
      <c r="D114" s="111">
        <f>Bizana!B114</f>
        <v>6</v>
      </c>
      <c r="E114" s="111">
        <f>'Mt Frere'!B114</f>
        <v>4</v>
      </c>
      <c r="F114" s="111">
        <f>Matatie!B114</f>
        <v>6</v>
      </c>
      <c r="G114" s="111">
        <f>Ntabankulu!B114</f>
        <v>4</v>
      </c>
      <c r="H114" s="111">
        <f>'OR  Disctric Office'!B114</f>
        <v>8</v>
      </c>
      <c r="I114" s="111">
        <f>'Mtata LO'!B114</f>
        <v>4</v>
      </c>
      <c r="J114" s="111">
        <f>Tsolo!B114</f>
        <v>4</v>
      </c>
      <c r="K114" s="111">
        <f>Mqanduli!B114</f>
        <v>4</v>
      </c>
      <c r="L114" s="111">
        <f>Qumbu!B114</f>
        <v>4</v>
      </c>
      <c r="M114" s="111">
        <f>Lusikisiki!B114</f>
        <v>4</v>
      </c>
      <c r="N114" s="111">
        <f>Flagstaff!B114</f>
        <v>4</v>
      </c>
      <c r="O114" s="111">
        <f>Libode!B114</f>
        <v>4</v>
      </c>
      <c r="P114" s="111">
        <f>Ngqeleni!B114</f>
        <v>4</v>
      </c>
      <c r="Q114" s="111">
        <f>PSJ!B114</f>
        <v>4</v>
      </c>
      <c r="R114" s="108">
        <f>SUM(C114:Q114)</f>
        <v>74</v>
      </c>
    </row>
    <row r="115" spans="1:18" ht="26" customHeight="1" x14ac:dyDescent="0.35">
      <c r="A115" s="125" t="s">
        <v>121</v>
      </c>
      <c r="B115" s="125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</row>
    <row r="116" spans="1:18" x14ac:dyDescent="0.35">
      <c r="A116" s="220" t="s">
        <v>102</v>
      </c>
      <c r="B116" s="221"/>
      <c r="C116" s="221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2"/>
      <c r="R116" s="107"/>
    </row>
    <row r="117" spans="1:18" ht="57.5" x14ac:dyDescent="0.35">
      <c r="A117" s="86" t="s">
        <v>6</v>
      </c>
      <c r="B117" s="87" t="s">
        <v>32</v>
      </c>
      <c r="C117" s="218" t="s">
        <v>158</v>
      </c>
      <c r="D117" s="219" t="s">
        <v>159</v>
      </c>
      <c r="E117" s="219" t="s">
        <v>160</v>
      </c>
      <c r="F117" s="219" t="s">
        <v>161</v>
      </c>
      <c r="G117" s="219" t="s">
        <v>162</v>
      </c>
      <c r="H117" s="219" t="s">
        <v>163</v>
      </c>
      <c r="I117" s="219" t="s">
        <v>164</v>
      </c>
      <c r="J117" s="219" t="s">
        <v>165</v>
      </c>
      <c r="K117" s="219" t="s">
        <v>166</v>
      </c>
      <c r="L117" s="219" t="s">
        <v>167</v>
      </c>
      <c r="M117" s="219" t="s">
        <v>168</v>
      </c>
      <c r="N117" s="219" t="s">
        <v>169</v>
      </c>
      <c r="O117" s="219" t="s">
        <v>170</v>
      </c>
      <c r="P117" s="219" t="s">
        <v>171</v>
      </c>
      <c r="Q117" s="219" t="s">
        <v>172</v>
      </c>
      <c r="R117" s="102" t="s">
        <v>113</v>
      </c>
    </row>
    <row r="118" spans="1:18" x14ac:dyDescent="0.35">
      <c r="A118" s="88" t="s">
        <v>75</v>
      </c>
      <c r="B118" s="89"/>
      <c r="C118" s="111">
        <f>'AN DO &amp; LO'!B118</f>
        <v>8</v>
      </c>
      <c r="D118" s="111">
        <f>Bizana!B118</f>
        <v>5</v>
      </c>
      <c r="E118" s="111">
        <f>'Mt Frere'!B118</f>
        <v>3</v>
      </c>
      <c r="F118" s="111">
        <f>Matatie!B118</f>
        <v>4</v>
      </c>
      <c r="G118" s="111">
        <f>Ntabankulu!B118</f>
        <v>4</v>
      </c>
      <c r="H118" s="111">
        <f>'OR  Disctric Office'!B118</f>
        <v>6</v>
      </c>
      <c r="I118" s="111">
        <f>'Mtata LO'!B118</f>
        <v>2</v>
      </c>
      <c r="J118" s="111">
        <f>Tsolo!B118</f>
        <v>3</v>
      </c>
      <c r="K118" s="111">
        <f>Mqanduli!B118</f>
        <v>3</v>
      </c>
      <c r="L118" s="111">
        <f>Qumbu!B118</f>
        <v>3</v>
      </c>
      <c r="M118" s="111">
        <f>Lusikisiki!B118</f>
        <v>3</v>
      </c>
      <c r="N118" s="111">
        <f>Flagstaff!B118</f>
        <v>2</v>
      </c>
      <c r="O118" s="111">
        <f>Libode!B118</f>
        <v>3</v>
      </c>
      <c r="P118" s="111">
        <f>Ngqeleni!B118</f>
        <v>2</v>
      </c>
      <c r="Q118" s="111">
        <f>PSJ!B118</f>
        <v>4</v>
      </c>
      <c r="R118" s="108">
        <f>SUM(C118:Q118)</f>
        <v>55</v>
      </c>
    </row>
    <row r="119" spans="1:18" x14ac:dyDescent="0.35">
      <c r="A119" s="127" t="s">
        <v>122</v>
      </c>
      <c r="B119" s="112"/>
      <c r="C119" s="128">
        <f>SUM(C118)</f>
        <v>8</v>
      </c>
      <c r="D119" s="128">
        <f t="shared" ref="D119:R119" si="9">SUM(D118)</f>
        <v>5</v>
      </c>
      <c r="E119" s="128">
        <f t="shared" si="9"/>
        <v>3</v>
      </c>
      <c r="F119" s="128">
        <f t="shared" si="9"/>
        <v>4</v>
      </c>
      <c r="G119" s="128">
        <f t="shared" si="9"/>
        <v>4</v>
      </c>
      <c r="H119" s="128">
        <f t="shared" si="9"/>
        <v>6</v>
      </c>
      <c r="I119" s="128">
        <f t="shared" si="9"/>
        <v>2</v>
      </c>
      <c r="J119" s="128">
        <f t="shared" si="9"/>
        <v>3</v>
      </c>
      <c r="K119" s="128">
        <f t="shared" si="9"/>
        <v>3</v>
      </c>
      <c r="L119" s="128">
        <f t="shared" si="9"/>
        <v>3</v>
      </c>
      <c r="M119" s="128">
        <f t="shared" si="9"/>
        <v>3</v>
      </c>
      <c r="N119" s="128">
        <f t="shared" si="9"/>
        <v>2</v>
      </c>
      <c r="O119" s="128">
        <f t="shared" si="9"/>
        <v>3</v>
      </c>
      <c r="P119" s="128">
        <f t="shared" si="9"/>
        <v>2</v>
      </c>
      <c r="Q119" s="128">
        <f t="shared" si="9"/>
        <v>4</v>
      </c>
      <c r="R119" s="128">
        <f t="shared" si="9"/>
        <v>55</v>
      </c>
    </row>
    <row r="120" spans="1:18" x14ac:dyDescent="0.35">
      <c r="A120" s="3"/>
      <c r="B120" s="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104"/>
      <c r="R120" s="107"/>
    </row>
    <row r="121" spans="1:18" x14ac:dyDescent="0.35">
      <c r="A121" s="220" t="s">
        <v>31</v>
      </c>
      <c r="B121" s="221"/>
      <c r="C121" s="221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2"/>
      <c r="R121" s="107"/>
    </row>
    <row r="122" spans="1:18" ht="57.5" x14ac:dyDescent="0.35">
      <c r="A122" s="5" t="s">
        <v>6</v>
      </c>
      <c r="B122" s="4" t="s">
        <v>32</v>
      </c>
      <c r="C122" s="218" t="s">
        <v>158</v>
      </c>
      <c r="D122" s="219" t="s">
        <v>159</v>
      </c>
      <c r="E122" s="219" t="s">
        <v>160</v>
      </c>
      <c r="F122" s="219" t="s">
        <v>161</v>
      </c>
      <c r="G122" s="219" t="s">
        <v>162</v>
      </c>
      <c r="H122" s="219" t="s">
        <v>163</v>
      </c>
      <c r="I122" s="219" t="s">
        <v>164</v>
      </c>
      <c r="J122" s="219" t="s">
        <v>165</v>
      </c>
      <c r="K122" s="219" t="s">
        <v>166</v>
      </c>
      <c r="L122" s="219" t="s">
        <v>167</v>
      </c>
      <c r="M122" s="219" t="s">
        <v>168</v>
      </c>
      <c r="N122" s="219" t="s">
        <v>169</v>
      </c>
      <c r="O122" s="219" t="s">
        <v>170</v>
      </c>
      <c r="P122" s="219" t="s">
        <v>171</v>
      </c>
      <c r="Q122" s="219" t="s">
        <v>172</v>
      </c>
      <c r="R122" s="102" t="s">
        <v>113</v>
      </c>
    </row>
    <row r="123" spans="1:18" x14ac:dyDescent="0.35">
      <c r="A123" s="3" t="s">
        <v>73</v>
      </c>
      <c r="B123" s="3"/>
      <c r="C123" s="215" t="str">
        <f>'AN DO &amp; LO'!B123</f>
        <v>873m2</v>
      </c>
      <c r="D123" s="215" t="str">
        <f>Bizana!B123</f>
        <v>1630m2</v>
      </c>
      <c r="E123" s="215" t="str">
        <f>'Mt Frere'!B123</f>
        <v>407m2</v>
      </c>
      <c r="F123" s="215" t="str">
        <f>Matatie!B123</f>
        <v>349m2</v>
      </c>
      <c r="G123" s="215" t="str">
        <f>Ntabankulu!B123</f>
        <v>407m2</v>
      </c>
      <c r="H123" s="215" t="str">
        <f>'OR  Disctric Office'!B123</f>
        <v>873m2</v>
      </c>
      <c r="I123" s="215" t="str">
        <f>'Mtata LO'!B123</f>
        <v>482m2</v>
      </c>
      <c r="J123" s="215" t="str">
        <f>Tsolo!B123</f>
        <v>460m2</v>
      </c>
      <c r="K123" s="215" t="str">
        <f>Mqanduli!B123</f>
        <v>312m2</v>
      </c>
      <c r="L123" s="215" t="str">
        <f>Qumbu!B123</f>
        <v>620m2</v>
      </c>
      <c r="M123" s="215" t="str">
        <f>Lusikisiki!B123</f>
        <v>500m2</v>
      </c>
      <c r="N123" s="215" t="str">
        <f>Flagstaff!B123</f>
        <v>500m2</v>
      </c>
      <c r="O123" s="215" t="str">
        <f>Libode!B123</f>
        <v>438m2</v>
      </c>
      <c r="P123" s="215" t="str">
        <f>Ngqeleni!B123</f>
        <v>215m2</v>
      </c>
      <c r="Q123" s="215" t="str">
        <f>PSJ!B123</f>
        <v>430m2</v>
      </c>
      <c r="R123" s="108"/>
    </row>
    <row r="124" spans="1:18" x14ac:dyDescent="0.35">
      <c r="A124" s="3" t="s">
        <v>70</v>
      </c>
      <c r="B124" s="3"/>
      <c r="C124" s="111">
        <f>'AN DO &amp; LO'!B124</f>
        <v>122</v>
      </c>
      <c r="D124" s="111">
        <f>Bizana!B124</f>
        <v>88</v>
      </c>
      <c r="E124" s="111">
        <f>'Mt Frere'!B124</f>
        <v>42</v>
      </c>
      <c r="F124" s="111">
        <f>Matatie!B124</f>
        <v>108</v>
      </c>
      <c r="G124" s="111">
        <f>Ntabankulu!B124</f>
        <v>39</v>
      </c>
      <c r="H124" s="111">
        <f>'OR  Disctric Office'!B124</f>
        <v>91</v>
      </c>
      <c r="I124" s="111">
        <f>'Mtata LO'!B124</f>
        <v>63</v>
      </c>
      <c r="J124" s="111">
        <f>Tsolo!B124</f>
        <v>39</v>
      </c>
      <c r="K124" s="111">
        <f>Mqanduli!B124</f>
        <v>28</v>
      </c>
      <c r="L124" s="111">
        <f>Qumbu!B124</f>
        <v>71</v>
      </c>
      <c r="M124" s="111">
        <f>Lusikisiki!B124</f>
        <v>43</v>
      </c>
      <c r="N124" s="111">
        <f>Flagstaff!B124</f>
        <v>47</v>
      </c>
      <c r="O124" s="111">
        <f>Libode!B124</f>
        <v>40</v>
      </c>
      <c r="P124" s="111">
        <f>Ngqeleni!B124</f>
        <v>42</v>
      </c>
      <c r="Q124" s="111">
        <f>PSJ!B124</f>
        <v>49</v>
      </c>
      <c r="R124" s="108">
        <f>SUM(C124:Q124)</f>
        <v>912</v>
      </c>
    </row>
    <row r="125" spans="1:18" x14ac:dyDescent="0.35">
      <c r="A125" s="3" t="s">
        <v>71</v>
      </c>
      <c r="B125" s="104"/>
      <c r="C125" s="111">
        <f>'AN DO &amp; LO'!B125</f>
        <v>0</v>
      </c>
      <c r="D125" s="111">
        <f>Bizana!B125</f>
        <v>0</v>
      </c>
      <c r="E125" s="111">
        <f>'Mt Frere'!B125</f>
        <v>0</v>
      </c>
      <c r="F125" s="111">
        <f>Matatie!B125</f>
        <v>0</v>
      </c>
      <c r="G125" s="111">
        <f>Ntabankulu!B125</f>
        <v>0</v>
      </c>
      <c r="H125" s="111">
        <f>'OR  Disctric Office'!B125</f>
        <v>0</v>
      </c>
      <c r="I125" s="111">
        <f>'Mtata LO'!B125</f>
        <v>0</v>
      </c>
      <c r="J125" s="111">
        <f>Tsolo!B125</f>
        <v>0</v>
      </c>
      <c r="K125" s="111">
        <f>Mqanduli!B125</f>
        <v>0</v>
      </c>
      <c r="L125" s="111">
        <f>Qumbu!B125</f>
        <v>0</v>
      </c>
      <c r="M125" s="111">
        <f>Lusikisiki!B125</f>
        <v>0</v>
      </c>
      <c r="N125" s="111">
        <f>Flagstaff!B125</f>
        <v>0</v>
      </c>
      <c r="O125" s="111">
        <f>Libode!B125</f>
        <v>0</v>
      </c>
      <c r="P125" s="111">
        <f>Ngqeleni!B125</f>
        <v>0</v>
      </c>
      <c r="Q125" s="111">
        <f>PSJ!B125</f>
        <v>0</v>
      </c>
      <c r="R125" s="108">
        <f>SUM(C125:Q125)</f>
        <v>0</v>
      </c>
    </row>
    <row r="126" spans="1:18" x14ac:dyDescent="0.35">
      <c r="A126" s="129" t="s">
        <v>123</v>
      </c>
      <c r="B126" s="130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</row>
    <row r="127" spans="1:18" x14ac:dyDescent="0.35">
      <c r="A127" s="220" t="s">
        <v>103</v>
      </c>
      <c r="B127" s="221"/>
      <c r="C127" s="221"/>
      <c r="D127" s="221"/>
      <c r="E127" s="221"/>
      <c r="F127" s="221"/>
      <c r="G127" s="221"/>
      <c r="H127" s="221"/>
      <c r="I127" s="221"/>
      <c r="J127" s="221"/>
      <c r="K127" s="221"/>
      <c r="L127" s="221"/>
      <c r="M127" s="221"/>
      <c r="N127" s="221"/>
      <c r="O127" s="221"/>
      <c r="P127" s="221"/>
      <c r="Q127" s="222"/>
      <c r="R127" s="107"/>
    </row>
    <row r="128" spans="1:18" ht="57.5" x14ac:dyDescent="0.35">
      <c r="A128" s="5" t="s">
        <v>6</v>
      </c>
      <c r="B128" s="4" t="s">
        <v>32</v>
      </c>
      <c r="C128" s="218" t="s">
        <v>158</v>
      </c>
      <c r="D128" s="219" t="s">
        <v>159</v>
      </c>
      <c r="E128" s="219" t="s">
        <v>160</v>
      </c>
      <c r="F128" s="219" t="s">
        <v>161</v>
      </c>
      <c r="G128" s="219" t="s">
        <v>162</v>
      </c>
      <c r="H128" s="219" t="s">
        <v>163</v>
      </c>
      <c r="I128" s="219" t="s">
        <v>164</v>
      </c>
      <c r="J128" s="219" t="s">
        <v>165</v>
      </c>
      <c r="K128" s="219" t="s">
        <v>166</v>
      </c>
      <c r="L128" s="219" t="s">
        <v>167</v>
      </c>
      <c r="M128" s="219" t="s">
        <v>168</v>
      </c>
      <c r="N128" s="219" t="s">
        <v>169</v>
      </c>
      <c r="O128" s="219" t="s">
        <v>170</v>
      </c>
      <c r="P128" s="219" t="s">
        <v>171</v>
      </c>
      <c r="Q128" s="219" t="s">
        <v>172</v>
      </c>
      <c r="R128" s="102" t="s">
        <v>113</v>
      </c>
    </row>
    <row r="129" spans="1:18" x14ac:dyDescent="0.35">
      <c r="A129" s="3" t="s">
        <v>74</v>
      </c>
      <c r="B129" s="104"/>
      <c r="C129" s="111" t="str">
        <f>'AN DO &amp; LO'!B129</f>
        <v>873m2</v>
      </c>
      <c r="D129" s="111" t="str">
        <f>Bizana!B129</f>
        <v>1630m2</v>
      </c>
      <c r="E129" s="111" t="str">
        <f>'Mt Frere'!B129</f>
        <v>407m2</v>
      </c>
      <c r="F129" s="111" t="str">
        <f>Matatie!B129</f>
        <v>349m2</v>
      </c>
      <c r="G129" s="111" t="str">
        <f>Ntabankulu!B129</f>
        <v>407m2</v>
      </c>
      <c r="H129" s="111" t="str">
        <f>'OR  Disctric Office'!B129</f>
        <v>873m2</v>
      </c>
      <c r="I129" s="111" t="str">
        <f>'Mtata LO'!B129</f>
        <v>482m2</v>
      </c>
      <c r="J129" s="111" t="str">
        <f>Tsolo!B129</f>
        <v>460m2</v>
      </c>
      <c r="K129" s="111" t="str">
        <f>Mqanduli!B129</f>
        <v>312m2</v>
      </c>
      <c r="L129" s="111" t="str">
        <f>Qumbu!B129</f>
        <v>620m2</v>
      </c>
      <c r="M129" s="111" t="str">
        <f>Lusikisiki!B129</f>
        <v>500m2</v>
      </c>
      <c r="N129" s="111" t="str">
        <f>Flagstaff!B129</f>
        <v>500m2</v>
      </c>
      <c r="O129" s="111" t="str">
        <f>Libode!B129</f>
        <v>438m2</v>
      </c>
      <c r="P129" s="111" t="str">
        <f>Ngqeleni!B129</f>
        <v>215m2</v>
      </c>
      <c r="Q129" s="111" t="str">
        <f>PSJ!B129</f>
        <v>430m2</v>
      </c>
      <c r="R129" s="108">
        <f>SUM(C129:Q129)</f>
        <v>0</v>
      </c>
    </row>
    <row r="130" spans="1:18" x14ac:dyDescent="0.35">
      <c r="A130" s="129" t="s">
        <v>124</v>
      </c>
      <c r="B130" s="130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>
        <f t="shared" ref="R130" si="10">SUM(R129)</f>
        <v>0</v>
      </c>
    </row>
    <row r="131" spans="1:18" x14ac:dyDescent="0.35">
      <c r="A131" s="1"/>
      <c r="B131" s="1"/>
      <c r="C131" s="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05"/>
      <c r="R131" s="107"/>
    </row>
  </sheetData>
  <sheetProtection algorithmName="SHA-512" hashValue="VbuVJunbj+WgAD12ybcSH9vMBBRx6GBizibZlveV8R20AIjSCdfQb5e+UZNZyETx3yoG4wDvWUaHAEuH8GmJ0w==" saltValue="SWXBzqJprV+XK29jlqe2fg==" spinCount="100000" sheet="1" objects="1" scenarios="1"/>
  <mergeCells count="10">
    <mergeCell ref="A116:Q116"/>
    <mergeCell ref="A121:Q121"/>
    <mergeCell ref="A127:Q127"/>
    <mergeCell ref="A1:Q1"/>
    <mergeCell ref="A4:B4"/>
    <mergeCell ref="A5:R5"/>
    <mergeCell ref="A59:Q59"/>
    <mergeCell ref="A75:Q75"/>
    <mergeCell ref="A108:Q108"/>
    <mergeCell ref="A3:R3"/>
  </mergeCells>
  <pageMargins left="0.45" right="0.45" top="0.75" bottom="0.25" header="0.3" footer="0.3"/>
  <pageSetup paperSize="9" scale="60" fitToHeight="0" orientation="landscape" r:id="rId1"/>
  <headerFooter>
    <oddHeader xml:space="preserve">&amp;LCluster 2 : NMM &amp; SBD Pricing schedule - Summary of quantities </oddHeader>
    <oddFooter>&amp;C&amp;P of &amp;N</oddFooter>
  </headerFooter>
  <rowBreaks count="4" manualBreakCount="4">
    <brk id="32" max="18" man="1"/>
    <brk id="58" max="18" man="1"/>
    <brk id="74" max="18" man="1"/>
    <brk id="107" max="18" man="1"/>
  </rowBreaks>
  <colBreaks count="2" manualBreakCount="2">
    <brk id="9" max="1048575" man="1"/>
    <brk id="1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3"/>
  <sheetViews>
    <sheetView tabSelected="1" workbookViewId="0">
      <selection activeCell="F14" sqref="F14"/>
    </sheetView>
  </sheetViews>
  <sheetFormatPr defaultRowHeight="14.5" x14ac:dyDescent="0.35"/>
  <cols>
    <col min="1" max="1" width="41.08984375" customWidth="1"/>
    <col min="2" max="2" width="2.81640625" customWidth="1"/>
    <col min="3" max="3" width="10.453125" customWidth="1"/>
    <col min="4" max="4" width="9.54296875" customWidth="1"/>
    <col min="5" max="5" width="5.453125" bestFit="1" customWidth="1"/>
    <col min="6" max="6" width="12.08984375" customWidth="1"/>
    <col min="7" max="7" width="6.81640625" bestFit="1" customWidth="1"/>
    <col min="8" max="8" width="8.6328125" bestFit="1" customWidth="1"/>
    <col min="9" max="9" width="5.453125" bestFit="1" customWidth="1"/>
    <col min="10" max="10" width="5.08984375" bestFit="1" customWidth="1"/>
    <col min="11" max="11" width="8.1796875" bestFit="1" customWidth="1"/>
    <col min="12" max="12" width="5.08984375" customWidth="1"/>
    <col min="13" max="13" width="6.1796875" customWidth="1"/>
    <col min="14" max="14" width="8" customWidth="1"/>
    <col min="15" max="15" width="9.54296875" bestFit="1" customWidth="1"/>
    <col min="16" max="16" width="10.81640625" bestFit="1" customWidth="1"/>
    <col min="17" max="17" width="7.453125" customWidth="1"/>
  </cols>
  <sheetData>
    <row r="1" spans="1:18" ht="15.5" x14ac:dyDescent="0.35">
      <c r="A1" s="223" t="s">
        <v>175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8" x14ac:dyDescent="0.3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s="48" customFormat="1" ht="33" customHeight="1" x14ac:dyDescent="0.35">
      <c r="A3" s="234" t="s">
        <v>66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18" s="91" customFormat="1" x14ac:dyDescent="0.35">
      <c r="A4" s="224" t="s">
        <v>130</v>
      </c>
      <c r="B4" s="225"/>
      <c r="C4" s="182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8" ht="28.25" customHeight="1" x14ac:dyDescent="0.35">
      <c r="A5" s="226" t="s">
        <v>110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18" ht="57.5" x14ac:dyDescent="0.35">
      <c r="A6" s="26" t="s">
        <v>0</v>
      </c>
      <c r="B6" s="78" t="s">
        <v>32</v>
      </c>
      <c r="C6" s="218" t="s">
        <v>158</v>
      </c>
      <c r="D6" s="219" t="s">
        <v>159</v>
      </c>
      <c r="E6" s="219" t="s">
        <v>160</v>
      </c>
      <c r="F6" s="219" t="s">
        <v>161</v>
      </c>
      <c r="G6" s="219" t="s">
        <v>162</v>
      </c>
      <c r="H6" s="219" t="s">
        <v>163</v>
      </c>
      <c r="I6" s="219" t="s">
        <v>164</v>
      </c>
      <c r="J6" s="219" t="s">
        <v>165</v>
      </c>
      <c r="K6" s="219" t="s">
        <v>166</v>
      </c>
      <c r="L6" s="219" t="s">
        <v>167</v>
      </c>
      <c r="M6" s="219" t="s">
        <v>168</v>
      </c>
      <c r="N6" s="219" t="s">
        <v>169</v>
      </c>
      <c r="O6" s="219" t="s">
        <v>170</v>
      </c>
      <c r="P6" s="219" t="s">
        <v>171</v>
      </c>
      <c r="Q6" s="219" t="s">
        <v>172</v>
      </c>
      <c r="R6" s="102" t="s">
        <v>113</v>
      </c>
    </row>
    <row r="7" spans="1:18" s="119" customFormat="1" x14ac:dyDescent="0.35">
      <c r="A7" s="34" t="s">
        <v>2</v>
      </c>
      <c r="B7" s="37"/>
      <c r="C7" s="118">
        <f>'AN DO &amp; LO'!B7</f>
        <v>4</v>
      </c>
      <c r="D7" s="118">
        <f>Bizana!B7</f>
        <v>2</v>
      </c>
      <c r="E7" s="118">
        <f>'Mt Frere'!B7</f>
        <v>2</v>
      </c>
      <c r="F7" s="118">
        <f>Matatie!B7</f>
        <v>2</v>
      </c>
      <c r="G7" s="118">
        <f>Ntabankulu!B7</f>
        <v>2</v>
      </c>
      <c r="H7" s="118">
        <f>'OR  Disctric Office'!B7</f>
        <v>4</v>
      </c>
      <c r="I7" s="118">
        <f>'Mtata LO'!B7</f>
        <v>2</v>
      </c>
      <c r="J7" s="118">
        <f>Tsolo!B7</f>
        <v>2</v>
      </c>
      <c r="K7" s="118">
        <f>Mqanduli!B7</f>
        <v>3</v>
      </c>
      <c r="L7" s="118">
        <f>Qumbu!B7</f>
        <v>2</v>
      </c>
      <c r="M7" s="118">
        <f>Lusikisiki!B7</f>
        <v>2</v>
      </c>
      <c r="N7" s="118">
        <f>Flagstaff!B7</f>
        <v>2</v>
      </c>
      <c r="O7" s="118">
        <f>Libode!B7</f>
        <v>2</v>
      </c>
      <c r="P7" s="118">
        <f>Ngqeleni!B7</f>
        <v>2</v>
      </c>
      <c r="Q7" s="118">
        <f>PSJ!B7</f>
        <v>2</v>
      </c>
      <c r="R7" s="117">
        <f t="shared" ref="R7:R21" si="0">SUM(C7:Q7)</f>
        <v>35</v>
      </c>
    </row>
    <row r="8" spans="1:18" s="91" customFormat="1" x14ac:dyDescent="0.35">
      <c r="A8" s="34" t="s">
        <v>80</v>
      </c>
      <c r="B8" s="37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08">
        <f t="shared" si="0"/>
        <v>0</v>
      </c>
    </row>
    <row r="9" spans="1:18" x14ac:dyDescent="0.35">
      <c r="A9" s="11" t="s">
        <v>81</v>
      </c>
      <c r="B9" s="14"/>
      <c r="C9" s="111">
        <f>'AN DO &amp; LO'!D9</f>
        <v>0</v>
      </c>
      <c r="D9" s="111">
        <f>Bizana!D9</f>
        <v>0</v>
      </c>
      <c r="E9" s="111">
        <f>'Mt Frere'!D9</f>
        <v>0</v>
      </c>
      <c r="F9" s="111">
        <f>Matatie!D9</f>
        <v>0</v>
      </c>
      <c r="G9" s="111">
        <f>Ntabankulu!D9</f>
        <v>0</v>
      </c>
      <c r="H9" s="111">
        <f>'OR  Disctric Office'!D9</f>
        <v>0</v>
      </c>
      <c r="I9" s="111">
        <f>'Mtata LO'!D9</f>
        <v>0</v>
      </c>
      <c r="J9" s="111">
        <f>Tsolo!D9</f>
        <v>0</v>
      </c>
      <c r="K9" s="111">
        <f>Mqanduli!D9</f>
        <v>0</v>
      </c>
      <c r="L9" s="111">
        <f>Qumbu!D9</f>
        <v>0</v>
      </c>
      <c r="M9" s="111">
        <f>Lusikisiki!D9</f>
        <v>0</v>
      </c>
      <c r="N9" s="111">
        <f>Flagstaff!D9</f>
        <v>0</v>
      </c>
      <c r="O9" s="111">
        <f>Libode!D9</f>
        <v>0</v>
      </c>
      <c r="P9" s="111">
        <f>Ngqeleni!D9</f>
        <v>0</v>
      </c>
      <c r="Q9" s="111">
        <f>PSJ!D9</f>
        <v>0</v>
      </c>
      <c r="R9" s="108">
        <f t="shared" si="0"/>
        <v>0</v>
      </c>
    </row>
    <row r="10" spans="1:18" x14ac:dyDescent="0.35">
      <c r="A10" s="11" t="s">
        <v>76</v>
      </c>
      <c r="B10" s="14"/>
      <c r="C10" s="111">
        <f>'AN DO &amp; LO'!D10</f>
        <v>0</v>
      </c>
      <c r="D10" s="111">
        <f>Bizana!D10</f>
        <v>0</v>
      </c>
      <c r="E10" s="111">
        <f>'Mt Frere'!D10</f>
        <v>0</v>
      </c>
      <c r="F10" s="111">
        <f>Matatie!D10</f>
        <v>0</v>
      </c>
      <c r="G10" s="111">
        <f>Ntabankulu!D10</f>
        <v>0</v>
      </c>
      <c r="H10" s="111">
        <f>'OR  Disctric Office'!D10</f>
        <v>0</v>
      </c>
      <c r="I10" s="111">
        <f>'Mtata LO'!D10</f>
        <v>0</v>
      </c>
      <c r="J10" s="111">
        <f>Tsolo!D10</f>
        <v>0</v>
      </c>
      <c r="K10" s="111">
        <f>Mqanduli!D10</f>
        <v>0</v>
      </c>
      <c r="L10" s="111">
        <f>Qumbu!D10</f>
        <v>0</v>
      </c>
      <c r="M10" s="111">
        <f>Lusikisiki!D10</f>
        <v>0</v>
      </c>
      <c r="N10" s="111">
        <f>Flagstaff!D10</f>
        <v>0</v>
      </c>
      <c r="O10" s="111">
        <f>Libode!D10</f>
        <v>0</v>
      </c>
      <c r="P10" s="111">
        <f>Ngqeleni!D10</f>
        <v>0</v>
      </c>
      <c r="Q10" s="111">
        <f>PSJ!D10</f>
        <v>0</v>
      </c>
      <c r="R10" s="108">
        <f t="shared" si="0"/>
        <v>0</v>
      </c>
    </row>
    <row r="11" spans="1:18" x14ac:dyDescent="0.35">
      <c r="A11" s="11" t="s">
        <v>77</v>
      </c>
      <c r="B11" s="14"/>
      <c r="C11" s="111">
        <f>'AN DO &amp; LO'!D11</f>
        <v>0</v>
      </c>
      <c r="D11" s="111">
        <f>Bizana!D11</f>
        <v>0</v>
      </c>
      <c r="E11" s="111">
        <f>'Mt Frere'!D11</f>
        <v>0</v>
      </c>
      <c r="F11" s="111">
        <f>Matatie!D11</f>
        <v>0</v>
      </c>
      <c r="G11" s="111">
        <f>Ntabankulu!D11</f>
        <v>0</v>
      </c>
      <c r="H11" s="111">
        <f>'OR  Disctric Office'!D11</f>
        <v>0</v>
      </c>
      <c r="I11" s="111">
        <f>'Mtata LO'!D11</f>
        <v>0</v>
      </c>
      <c r="J11" s="111">
        <f>Tsolo!D11</f>
        <v>0</v>
      </c>
      <c r="K11" s="111">
        <f>Mqanduli!D11</f>
        <v>0</v>
      </c>
      <c r="L11" s="111">
        <f>Qumbu!D11</f>
        <v>0</v>
      </c>
      <c r="M11" s="111">
        <f>Lusikisiki!D11</f>
        <v>0</v>
      </c>
      <c r="N11" s="111">
        <f>Flagstaff!D11</f>
        <v>0</v>
      </c>
      <c r="O11" s="111">
        <f>Libode!D11</f>
        <v>0</v>
      </c>
      <c r="P11" s="111">
        <f>Ngqeleni!D11</f>
        <v>0</v>
      </c>
      <c r="Q11" s="111">
        <f>PSJ!D11</f>
        <v>0</v>
      </c>
      <c r="R11" s="108">
        <f t="shared" si="0"/>
        <v>0</v>
      </c>
    </row>
    <row r="12" spans="1:18" x14ac:dyDescent="0.35">
      <c r="A12" s="11" t="s">
        <v>24</v>
      </c>
      <c r="B12" s="14"/>
      <c r="C12" s="111">
        <f>'AN DO &amp; LO'!D12</f>
        <v>0</v>
      </c>
      <c r="D12" s="111">
        <f>Bizana!D12</f>
        <v>0</v>
      </c>
      <c r="E12" s="111">
        <f>'Mt Frere'!D12</f>
        <v>0</v>
      </c>
      <c r="F12" s="111">
        <f>Matatie!D12</f>
        <v>0</v>
      </c>
      <c r="G12" s="111">
        <f>Ntabankulu!D12</f>
        <v>0</v>
      </c>
      <c r="H12" s="111">
        <f>'OR  Disctric Office'!D12</f>
        <v>0</v>
      </c>
      <c r="I12" s="111">
        <f>'Mtata LO'!D12</f>
        <v>0</v>
      </c>
      <c r="J12" s="111">
        <f>Tsolo!D12</f>
        <v>0</v>
      </c>
      <c r="K12" s="111">
        <f>Mqanduli!D12</f>
        <v>0</v>
      </c>
      <c r="L12" s="111">
        <f>Qumbu!D12</f>
        <v>0</v>
      </c>
      <c r="M12" s="111">
        <f>Lusikisiki!D12</f>
        <v>0</v>
      </c>
      <c r="N12" s="111">
        <f>Flagstaff!D12</f>
        <v>0</v>
      </c>
      <c r="O12" s="111">
        <f>Libode!D12</f>
        <v>0</v>
      </c>
      <c r="P12" s="111">
        <f>Ngqeleni!D12</f>
        <v>0</v>
      </c>
      <c r="Q12" s="111">
        <f>PSJ!D12</f>
        <v>0</v>
      </c>
      <c r="R12" s="108">
        <f t="shared" si="0"/>
        <v>0</v>
      </c>
    </row>
    <row r="13" spans="1:18" x14ac:dyDescent="0.35">
      <c r="A13" s="11" t="s">
        <v>25</v>
      </c>
      <c r="B13" s="14"/>
      <c r="C13" s="111">
        <f>'AN DO &amp; LO'!D13</f>
        <v>0</v>
      </c>
      <c r="D13" s="111">
        <f>Bizana!D13</f>
        <v>0</v>
      </c>
      <c r="E13" s="111">
        <f>'Mt Frere'!D13</f>
        <v>0</v>
      </c>
      <c r="F13" s="111">
        <f>Matatie!D13</f>
        <v>0</v>
      </c>
      <c r="G13" s="111">
        <f>Ntabankulu!D13</f>
        <v>0</v>
      </c>
      <c r="H13" s="111">
        <f>'OR  Disctric Office'!D13</f>
        <v>0</v>
      </c>
      <c r="I13" s="111">
        <f>'Mtata LO'!D13</f>
        <v>0</v>
      </c>
      <c r="J13" s="111">
        <f>Tsolo!D13</f>
        <v>0</v>
      </c>
      <c r="K13" s="111">
        <f>Mqanduli!D13</f>
        <v>0</v>
      </c>
      <c r="L13" s="111">
        <f>Qumbu!D13</f>
        <v>0</v>
      </c>
      <c r="M13" s="111">
        <f>Lusikisiki!D13</f>
        <v>0</v>
      </c>
      <c r="N13" s="111">
        <f>Flagstaff!D13</f>
        <v>0</v>
      </c>
      <c r="O13" s="111">
        <f>Libode!D13</f>
        <v>0</v>
      </c>
      <c r="P13" s="111">
        <f>Ngqeleni!D13</f>
        <v>0</v>
      </c>
      <c r="Q13" s="111">
        <f>PSJ!D13</f>
        <v>0</v>
      </c>
      <c r="R13" s="108">
        <f t="shared" si="0"/>
        <v>0</v>
      </c>
    </row>
    <row r="14" spans="1:18" x14ac:dyDescent="0.35">
      <c r="A14" s="11" t="s">
        <v>26</v>
      </c>
      <c r="B14" s="14"/>
      <c r="C14" s="111">
        <f>'AN DO &amp; LO'!D14</f>
        <v>0</v>
      </c>
      <c r="D14" s="111">
        <f>Bizana!D14</f>
        <v>0</v>
      </c>
      <c r="E14" s="111">
        <f>'Mt Frere'!D14</f>
        <v>0</v>
      </c>
      <c r="F14" s="111">
        <f>Matatie!D14</f>
        <v>0</v>
      </c>
      <c r="G14" s="111">
        <f>Ntabankulu!D14</f>
        <v>0</v>
      </c>
      <c r="H14" s="111">
        <f>'OR  Disctric Office'!D14</f>
        <v>0</v>
      </c>
      <c r="I14" s="111">
        <f>'Mtata LO'!D14</f>
        <v>0</v>
      </c>
      <c r="J14" s="111">
        <f>Tsolo!D14</f>
        <v>0</v>
      </c>
      <c r="K14" s="111">
        <f>Mqanduli!D14</f>
        <v>0</v>
      </c>
      <c r="L14" s="111">
        <f>Qumbu!D14</f>
        <v>0</v>
      </c>
      <c r="M14" s="111">
        <f>Lusikisiki!D14</f>
        <v>0</v>
      </c>
      <c r="N14" s="111">
        <f>Flagstaff!D14</f>
        <v>0</v>
      </c>
      <c r="O14" s="111">
        <f>Libode!D14</f>
        <v>0</v>
      </c>
      <c r="P14" s="111">
        <f>Ngqeleni!D14</f>
        <v>0</v>
      </c>
      <c r="Q14" s="111">
        <f>PSJ!D14</f>
        <v>0</v>
      </c>
      <c r="R14" s="108">
        <f t="shared" si="0"/>
        <v>0</v>
      </c>
    </row>
    <row r="15" spans="1:18" x14ac:dyDescent="0.35">
      <c r="A15" s="11" t="s">
        <v>79</v>
      </c>
      <c r="B15" s="14"/>
      <c r="C15" s="111">
        <f>'AN DO &amp; LO'!D15</f>
        <v>0</v>
      </c>
      <c r="D15" s="111">
        <f>Bizana!D15</f>
        <v>0</v>
      </c>
      <c r="E15" s="111">
        <f>'Mt Frere'!D15</f>
        <v>0</v>
      </c>
      <c r="F15" s="111">
        <f>Matatie!D15</f>
        <v>0</v>
      </c>
      <c r="G15" s="111">
        <f>Ntabankulu!D15</f>
        <v>0</v>
      </c>
      <c r="H15" s="111">
        <f>'OR  Disctric Office'!D15</f>
        <v>0</v>
      </c>
      <c r="I15" s="111">
        <f>'Mtata LO'!D15</f>
        <v>0</v>
      </c>
      <c r="J15" s="111">
        <f>Tsolo!D15</f>
        <v>0</v>
      </c>
      <c r="K15" s="111">
        <f>Mqanduli!D15</f>
        <v>0</v>
      </c>
      <c r="L15" s="111">
        <f>Qumbu!D15</f>
        <v>0</v>
      </c>
      <c r="M15" s="111">
        <f>Lusikisiki!D15</f>
        <v>0</v>
      </c>
      <c r="N15" s="111">
        <f>Flagstaff!D15</f>
        <v>0</v>
      </c>
      <c r="O15" s="111">
        <f>Libode!D15</f>
        <v>0</v>
      </c>
      <c r="P15" s="111">
        <f>Ngqeleni!D15</f>
        <v>0</v>
      </c>
      <c r="Q15" s="111">
        <f>PSJ!D15</f>
        <v>0</v>
      </c>
      <c r="R15" s="108">
        <f t="shared" si="0"/>
        <v>0</v>
      </c>
    </row>
    <row r="16" spans="1:18" x14ac:dyDescent="0.35">
      <c r="A16" s="34" t="s">
        <v>82</v>
      </c>
      <c r="B16" s="14"/>
      <c r="C16" s="111">
        <f>'AN DO &amp; LO'!D16</f>
        <v>0</v>
      </c>
      <c r="D16" s="111">
        <f>Bizana!D16</f>
        <v>0</v>
      </c>
      <c r="E16" s="111">
        <f>'Mt Frere'!D16</f>
        <v>0</v>
      </c>
      <c r="F16" s="111">
        <f>Matatie!D16</f>
        <v>0</v>
      </c>
      <c r="G16" s="111">
        <f>Ntabankulu!D16</f>
        <v>0</v>
      </c>
      <c r="H16" s="111">
        <f>'OR  Disctric Office'!D16</f>
        <v>0</v>
      </c>
      <c r="I16" s="111">
        <f>'Mtata LO'!D16</f>
        <v>0</v>
      </c>
      <c r="J16" s="111">
        <f>Tsolo!D16</f>
        <v>0</v>
      </c>
      <c r="K16" s="111">
        <f>Mqanduli!D16</f>
        <v>0</v>
      </c>
      <c r="L16" s="111">
        <f>Qumbu!D16</f>
        <v>0</v>
      </c>
      <c r="M16" s="111">
        <f>Lusikisiki!D16</f>
        <v>0</v>
      </c>
      <c r="N16" s="111">
        <f>Flagstaff!D16</f>
        <v>0</v>
      </c>
      <c r="O16" s="111">
        <f>Libode!D16</f>
        <v>0</v>
      </c>
      <c r="P16" s="111">
        <f>Ngqeleni!D16</f>
        <v>0</v>
      </c>
      <c r="Q16" s="111">
        <f>PSJ!D16</f>
        <v>0</v>
      </c>
      <c r="R16" s="108">
        <f t="shared" si="0"/>
        <v>0</v>
      </c>
    </row>
    <row r="17" spans="1:18" x14ac:dyDescent="0.35">
      <c r="A17" s="11" t="s">
        <v>36</v>
      </c>
      <c r="B17" s="14"/>
      <c r="C17" s="111">
        <f>'AN DO &amp; LO'!D17</f>
        <v>0</v>
      </c>
      <c r="D17" s="111">
        <f>Bizana!D17</f>
        <v>0</v>
      </c>
      <c r="E17" s="111">
        <f>'Mt Frere'!D17</f>
        <v>0</v>
      </c>
      <c r="F17" s="111">
        <f>Matatie!D17</f>
        <v>0</v>
      </c>
      <c r="G17" s="111">
        <f>Ntabankulu!D17</f>
        <v>0</v>
      </c>
      <c r="H17" s="111">
        <f>'OR  Disctric Office'!D17</f>
        <v>0</v>
      </c>
      <c r="I17" s="111">
        <f>'Mtata LO'!D17</f>
        <v>0</v>
      </c>
      <c r="J17" s="111">
        <f>Tsolo!D17</f>
        <v>0</v>
      </c>
      <c r="K17" s="111">
        <f>Mqanduli!D17</f>
        <v>0</v>
      </c>
      <c r="L17" s="111">
        <f>Qumbu!D17</f>
        <v>0</v>
      </c>
      <c r="M17" s="111">
        <f>Lusikisiki!D17</f>
        <v>0</v>
      </c>
      <c r="N17" s="111">
        <f>Flagstaff!D17</f>
        <v>0</v>
      </c>
      <c r="O17" s="111">
        <f>Libode!D17</f>
        <v>0</v>
      </c>
      <c r="P17" s="111">
        <f>Ngqeleni!D17</f>
        <v>0</v>
      </c>
      <c r="Q17" s="111">
        <f>PSJ!D17</f>
        <v>0</v>
      </c>
      <c r="R17" s="108">
        <f t="shared" si="0"/>
        <v>0</v>
      </c>
    </row>
    <row r="18" spans="1:18" x14ac:dyDescent="0.35">
      <c r="A18" s="11" t="s">
        <v>37</v>
      </c>
      <c r="B18" s="14"/>
      <c r="C18" s="111">
        <f>'AN DO &amp; LO'!D18</f>
        <v>0</v>
      </c>
      <c r="D18" s="111">
        <f>Bizana!D18</f>
        <v>0</v>
      </c>
      <c r="E18" s="111">
        <f>'Mt Frere'!D18</f>
        <v>0</v>
      </c>
      <c r="F18" s="111">
        <f>Matatie!D18</f>
        <v>0</v>
      </c>
      <c r="G18" s="111">
        <f>Ntabankulu!D18</f>
        <v>0</v>
      </c>
      <c r="H18" s="111">
        <f>'OR  Disctric Office'!D18</f>
        <v>0</v>
      </c>
      <c r="I18" s="111">
        <f>'Mtata LO'!D18</f>
        <v>0</v>
      </c>
      <c r="J18" s="111">
        <f>Tsolo!D18</f>
        <v>0</v>
      </c>
      <c r="K18" s="111">
        <f>Mqanduli!D18</f>
        <v>0</v>
      </c>
      <c r="L18" s="111">
        <f>Qumbu!D18</f>
        <v>0</v>
      </c>
      <c r="M18" s="111">
        <f>Lusikisiki!D18</f>
        <v>0</v>
      </c>
      <c r="N18" s="111">
        <f>Flagstaff!D18</f>
        <v>0</v>
      </c>
      <c r="O18" s="111">
        <f>Libode!D18</f>
        <v>0</v>
      </c>
      <c r="P18" s="111">
        <f>Ngqeleni!D18</f>
        <v>0</v>
      </c>
      <c r="Q18" s="111">
        <f>PSJ!D18</f>
        <v>0</v>
      </c>
      <c r="R18" s="108">
        <f t="shared" si="0"/>
        <v>0</v>
      </c>
    </row>
    <row r="19" spans="1:18" ht="26" x14ac:dyDescent="0.35">
      <c r="A19" s="11" t="s">
        <v>38</v>
      </c>
      <c r="B19" s="14"/>
      <c r="C19" s="111">
        <f>'AN DO &amp; LO'!D19</f>
        <v>0</v>
      </c>
      <c r="D19" s="111">
        <f>Bizana!D19</f>
        <v>0</v>
      </c>
      <c r="E19" s="111">
        <f>'Mt Frere'!D19</f>
        <v>0</v>
      </c>
      <c r="F19" s="111">
        <f>Matatie!D19</f>
        <v>0</v>
      </c>
      <c r="G19" s="111">
        <f>Ntabankulu!D19</f>
        <v>0</v>
      </c>
      <c r="H19" s="111">
        <f>'OR  Disctric Office'!D19</f>
        <v>0</v>
      </c>
      <c r="I19" s="111">
        <f>'Mtata LO'!D19</f>
        <v>0</v>
      </c>
      <c r="J19" s="111">
        <f>Tsolo!D19</f>
        <v>0</v>
      </c>
      <c r="K19" s="111">
        <f>Mqanduli!D19</f>
        <v>0</v>
      </c>
      <c r="L19" s="111">
        <f>Qumbu!D19</f>
        <v>0</v>
      </c>
      <c r="M19" s="111">
        <f>Lusikisiki!D19</f>
        <v>0</v>
      </c>
      <c r="N19" s="111">
        <f>Flagstaff!D19</f>
        <v>0</v>
      </c>
      <c r="O19" s="111">
        <f>Libode!D19</f>
        <v>0</v>
      </c>
      <c r="P19" s="111">
        <f>Ngqeleni!D19</f>
        <v>0</v>
      </c>
      <c r="Q19" s="111">
        <f>PSJ!D19</f>
        <v>0</v>
      </c>
      <c r="R19" s="108">
        <f t="shared" si="0"/>
        <v>0</v>
      </c>
    </row>
    <row r="20" spans="1:18" x14ac:dyDescent="0.35">
      <c r="A20" s="11" t="s">
        <v>23</v>
      </c>
      <c r="B20" s="14"/>
      <c r="C20" s="111">
        <f>'AN DO &amp; LO'!D20</f>
        <v>0</v>
      </c>
      <c r="D20" s="111">
        <f>Bizana!D20</f>
        <v>0</v>
      </c>
      <c r="E20" s="111">
        <f>'Mt Frere'!D20</f>
        <v>0</v>
      </c>
      <c r="F20" s="111">
        <f>Matatie!D20</f>
        <v>0</v>
      </c>
      <c r="G20" s="111">
        <f>Ntabankulu!D20</f>
        <v>0</v>
      </c>
      <c r="H20" s="111">
        <f>'OR  Disctric Office'!D20</f>
        <v>0</v>
      </c>
      <c r="I20" s="111">
        <f>'Mtata LO'!D20</f>
        <v>0</v>
      </c>
      <c r="J20" s="111">
        <f>Tsolo!D20</f>
        <v>0</v>
      </c>
      <c r="K20" s="111">
        <f>Mqanduli!D20</f>
        <v>0</v>
      </c>
      <c r="L20" s="111">
        <f>Qumbu!D20</f>
        <v>0</v>
      </c>
      <c r="M20" s="111">
        <f>Lusikisiki!D20</f>
        <v>0</v>
      </c>
      <c r="N20" s="111">
        <f>Flagstaff!D20</f>
        <v>0</v>
      </c>
      <c r="O20" s="111">
        <f>Libode!D20</f>
        <v>0</v>
      </c>
      <c r="P20" s="111">
        <f>Ngqeleni!D20</f>
        <v>0</v>
      </c>
      <c r="Q20" s="111">
        <f>PSJ!D20</f>
        <v>0</v>
      </c>
      <c r="R20" s="108">
        <f t="shared" si="0"/>
        <v>0</v>
      </c>
    </row>
    <row r="21" spans="1:18" ht="26" x14ac:dyDescent="0.35">
      <c r="A21" s="11" t="s">
        <v>78</v>
      </c>
      <c r="B21" s="14"/>
      <c r="C21" s="111">
        <f>'AN DO &amp; LO'!D21</f>
        <v>0</v>
      </c>
      <c r="D21" s="111">
        <f>Bizana!D21</f>
        <v>0</v>
      </c>
      <c r="E21" s="111">
        <f>'Mt Frere'!D21</f>
        <v>0</v>
      </c>
      <c r="F21" s="111">
        <f>Matatie!D21</f>
        <v>0</v>
      </c>
      <c r="G21" s="111">
        <f>Ntabankulu!D21</f>
        <v>0</v>
      </c>
      <c r="H21" s="111">
        <f>'OR  Disctric Office'!D21</f>
        <v>0</v>
      </c>
      <c r="I21" s="111">
        <f>'Mtata LO'!D21</f>
        <v>0</v>
      </c>
      <c r="J21" s="111">
        <f>Tsolo!D21</f>
        <v>0</v>
      </c>
      <c r="K21" s="111">
        <f>Mqanduli!D21</f>
        <v>0</v>
      </c>
      <c r="L21" s="111">
        <f>Qumbu!D21</f>
        <v>0</v>
      </c>
      <c r="M21" s="111">
        <f>Lusikisiki!D21</f>
        <v>0</v>
      </c>
      <c r="N21" s="111">
        <f>Flagstaff!D21</f>
        <v>0</v>
      </c>
      <c r="O21" s="111">
        <f>Libode!D21</f>
        <v>0</v>
      </c>
      <c r="P21" s="111">
        <f>Ngqeleni!D21</f>
        <v>0</v>
      </c>
      <c r="Q21" s="111">
        <f>PSJ!D21</f>
        <v>0</v>
      </c>
      <c r="R21" s="108">
        <f t="shared" si="0"/>
        <v>0</v>
      </c>
    </row>
    <row r="22" spans="1:18" s="94" customFormat="1" x14ac:dyDescent="0.35">
      <c r="A22" s="115" t="s">
        <v>109</v>
      </c>
      <c r="B22" s="116"/>
      <c r="C22" s="116">
        <f>SUM(C9:C21)</f>
        <v>0</v>
      </c>
      <c r="D22" s="116">
        <f t="shared" ref="D22:R22" si="1">SUM(D9:D21)</f>
        <v>0</v>
      </c>
      <c r="E22" s="116">
        <f t="shared" si="1"/>
        <v>0</v>
      </c>
      <c r="F22" s="116">
        <f t="shared" si="1"/>
        <v>0</v>
      </c>
      <c r="G22" s="116">
        <f t="shared" si="1"/>
        <v>0</v>
      </c>
      <c r="H22" s="116">
        <f t="shared" si="1"/>
        <v>0</v>
      </c>
      <c r="I22" s="116">
        <f t="shared" si="1"/>
        <v>0</v>
      </c>
      <c r="J22" s="116">
        <f t="shared" si="1"/>
        <v>0</v>
      </c>
      <c r="K22" s="116">
        <f t="shared" si="1"/>
        <v>0</v>
      </c>
      <c r="L22" s="116">
        <f t="shared" si="1"/>
        <v>0</v>
      </c>
      <c r="M22" s="116">
        <f t="shared" si="1"/>
        <v>0</v>
      </c>
      <c r="N22" s="116">
        <f t="shared" si="1"/>
        <v>0</v>
      </c>
      <c r="O22" s="116">
        <f t="shared" si="1"/>
        <v>0</v>
      </c>
      <c r="P22" s="116">
        <f t="shared" si="1"/>
        <v>0</v>
      </c>
      <c r="Q22" s="116">
        <f t="shared" si="1"/>
        <v>0</v>
      </c>
      <c r="R22" s="116">
        <f t="shared" si="1"/>
        <v>0</v>
      </c>
    </row>
    <row r="23" spans="1:18" ht="57.5" x14ac:dyDescent="0.35">
      <c r="A23" s="26" t="s">
        <v>83</v>
      </c>
      <c r="B23" s="75" t="s">
        <v>32</v>
      </c>
      <c r="C23" s="218" t="s">
        <v>158</v>
      </c>
      <c r="D23" s="219" t="s">
        <v>159</v>
      </c>
      <c r="E23" s="219" t="s">
        <v>160</v>
      </c>
      <c r="F23" s="219" t="s">
        <v>161</v>
      </c>
      <c r="G23" s="219" t="s">
        <v>162</v>
      </c>
      <c r="H23" s="219" t="s">
        <v>163</v>
      </c>
      <c r="I23" s="219" t="s">
        <v>164</v>
      </c>
      <c r="J23" s="219" t="s">
        <v>165</v>
      </c>
      <c r="K23" s="219" t="s">
        <v>166</v>
      </c>
      <c r="L23" s="219" t="s">
        <v>167</v>
      </c>
      <c r="M23" s="219" t="s">
        <v>168</v>
      </c>
      <c r="N23" s="219" t="s">
        <v>169</v>
      </c>
      <c r="O23" s="219" t="s">
        <v>170</v>
      </c>
      <c r="P23" s="219" t="s">
        <v>171</v>
      </c>
      <c r="Q23" s="219" t="s">
        <v>172</v>
      </c>
      <c r="R23" s="102" t="s">
        <v>113</v>
      </c>
    </row>
    <row r="24" spans="1:18" s="91" customFormat="1" x14ac:dyDescent="0.35">
      <c r="A24" s="34" t="s">
        <v>87</v>
      </c>
      <c r="B24" s="92"/>
      <c r="C24" s="93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108">
        <f t="shared" ref="R24:R31" si="2">SUM(C24:Q24)</f>
        <v>0</v>
      </c>
    </row>
    <row r="25" spans="1:18" x14ac:dyDescent="0.35">
      <c r="A25" s="11" t="s">
        <v>3</v>
      </c>
      <c r="B25" s="14"/>
      <c r="C25" s="111">
        <f>'AN DO &amp; LO'!D25</f>
        <v>0</v>
      </c>
      <c r="D25" s="111">
        <f>Bizana!D25</f>
        <v>0</v>
      </c>
      <c r="E25" s="111">
        <f>'Mt Frere'!D25</f>
        <v>0</v>
      </c>
      <c r="F25" s="111">
        <f>Matatie!D25</f>
        <v>0</v>
      </c>
      <c r="G25" s="111">
        <f>Ntabankulu!D25</f>
        <v>0</v>
      </c>
      <c r="H25" s="111">
        <f>'OR  Disctric Office'!D25</f>
        <v>0</v>
      </c>
      <c r="I25" s="111">
        <f>'Mtata LO'!D25</f>
        <v>0</v>
      </c>
      <c r="J25" s="111">
        <f>Tsolo!D25</f>
        <v>0</v>
      </c>
      <c r="K25" s="111">
        <f>Mqanduli!D25</f>
        <v>0</v>
      </c>
      <c r="L25" s="111">
        <f>Qumbu!D25</f>
        <v>0</v>
      </c>
      <c r="M25" s="111">
        <f>Lusikisiki!D25</f>
        <v>0</v>
      </c>
      <c r="N25" s="111">
        <f>Flagstaff!D25</f>
        <v>0</v>
      </c>
      <c r="O25" s="111">
        <f>Libode!D25</f>
        <v>0</v>
      </c>
      <c r="P25" s="111">
        <f>Ngqeleni!D25</f>
        <v>0</v>
      </c>
      <c r="Q25" s="111">
        <f>PSJ!D25</f>
        <v>0</v>
      </c>
      <c r="R25" s="108">
        <f t="shared" si="2"/>
        <v>0</v>
      </c>
    </row>
    <row r="26" spans="1:18" x14ac:dyDescent="0.35">
      <c r="A26" s="11" t="s">
        <v>84</v>
      </c>
      <c r="B26" s="14"/>
      <c r="C26" s="111">
        <f>'AN DO &amp; LO'!D26</f>
        <v>0</v>
      </c>
      <c r="D26" s="111">
        <f>Bizana!D26</f>
        <v>0</v>
      </c>
      <c r="E26" s="111">
        <f>'Mt Frere'!D26</f>
        <v>0</v>
      </c>
      <c r="F26" s="111">
        <f>Matatie!D26</f>
        <v>0</v>
      </c>
      <c r="G26" s="111">
        <f>Ntabankulu!D26</f>
        <v>0</v>
      </c>
      <c r="H26" s="111">
        <f>'OR  Disctric Office'!D26</f>
        <v>0</v>
      </c>
      <c r="I26" s="111">
        <f>'Mtata LO'!D26</f>
        <v>0</v>
      </c>
      <c r="J26" s="111">
        <f>Tsolo!D26</f>
        <v>0</v>
      </c>
      <c r="K26" s="111">
        <f>Mqanduli!D26</f>
        <v>0</v>
      </c>
      <c r="L26" s="111">
        <f>Qumbu!D26</f>
        <v>0</v>
      </c>
      <c r="M26" s="111">
        <f>Lusikisiki!D26</f>
        <v>0</v>
      </c>
      <c r="N26" s="111">
        <f>Flagstaff!D26</f>
        <v>0</v>
      </c>
      <c r="O26" s="111">
        <f>Libode!D26</f>
        <v>0</v>
      </c>
      <c r="P26" s="111">
        <f>Ngqeleni!D26</f>
        <v>0</v>
      </c>
      <c r="Q26" s="111">
        <f>PSJ!D26</f>
        <v>0</v>
      </c>
      <c r="R26" s="108">
        <f t="shared" si="2"/>
        <v>0</v>
      </c>
    </row>
    <row r="27" spans="1:18" x14ac:dyDescent="0.35">
      <c r="A27" s="11" t="s">
        <v>85</v>
      </c>
      <c r="B27" s="14"/>
      <c r="C27" s="111">
        <f>'AN DO &amp; LO'!D27</f>
        <v>0</v>
      </c>
      <c r="D27" s="111">
        <f>Bizana!D27</f>
        <v>0</v>
      </c>
      <c r="E27" s="111">
        <f>'Mt Frere'!D27</f>
        <v>0</v>
      </c>
      <c r="F27" s="111">
        <f>Matatie!D27</f>
        <v>0</v>
      </c>
      <c r="G27" s="111">
        <f>Ntabankulu!D27</f>
        <v>0</v>
      </c>
      <c r="H27" s="111">
        <f>'OR  Disctric Office'!D27</f>
        <v>0</v>
      </c>
      <c r="I27" s="111">
        <f>'Mtata LO'!D27</f>
        <v>0</v>
      </c>
      <c r="J27" s="111">
        <f>Tsolo!D27</f>
        <v>0</v>
      </c>
      <c r="K27" s="111">
        <f>Mqanduli!D27</f>
        <v>0</v>
      </c>
      <c r="L27" s="111">
        <f>Qumbu!D27</f>
        <v>0</v>
      </c>
      <c r="M27" s="111">
        <f>Lusikisiki!D27</f>
        <v>0</v>
      </c>
      <c r="N27" s="111">
        <f>Flagstaff!D27</f>
        <v>0</v>
      </c>
      <c r="O27" s="111">
        <f>Libode!D27</f>
        <v>0</v>
      </c>
      <c r="P27" s="111">
        <f>Ngqeleni!D27</f>
        <v>0</v>
      </c>
      <c r="Q27" s="111">
        <f>PSJ!D27</f>
        <v>0</v>
      </c>
      <c r="R27" s="108">
        <f t="shared" si="2"/>
        <v>0</v>
      </c>
    </row>
    <row r="28" spans="1:18" x14ac:dyDescent="0.35">
      <c r="A28" s="11" t="s">
        <v>86</v>
      </c>
      <c r="B28" s="14"/>
      <c r="C28" s="111">
        <f>'AN DO &amp; LO'!D28</f>
        <v>0</v>
      </c>
      <c r="D28" s="111">
        <f>Bizana!D28</f>
        <v>0</v>
      </c>
      <c r="E28" s="111">
        <f>'Mt Frere'!D28</f>
        <v>0</v>
      </c>
      <c r="F28" s="111">
        <f>Matatie!D28</f>
        <v>0</v>
      </c>
      <c r="G28" s="111">
        <f>Ntabankulu!D28</f>
        <v>0</v>
      </c>
      <c r="H28" s="111">
        <f>'OR  Disctric Office'!D28</f>
        <v>0</v>
      </c>
      <c r="I28" s="111">
        <f>'Mtata LO'!D28</f>
        <v>0</v>
      </c>
      <c r="J28" s="111">
        <f>Tsolo!D28</f>
        <v>0</v>
      </c>
      <c r="K28" s="111">
        <f>Mqanduli!D28</f>
        <v>0</v>
      </c>
      <c r="L28" s="111">
        <f>Qumbu!D28</f>
        <v>0</v>
      </c>
      <c r="M28" s="111">
        <f>Lusikisiki!D28</f>
        <v>0</v>
      </c>
      <c r="N28" s="111">
        <f>Flagstaff!D28</f>
        <v>0</v>
      </c>
      <c r="O28" s="111">
        <f>Libode!D28</f>
        <v>0</v>
      </c>
      <c r="P28" s="111">
        <f>Ngqeleni!D28</f>
        <v>0</v>
      </c>
      <c r="Q28" s="111">
        <f>PSJ!D28</f>
        <v>0</v>
      </c>
      <c r="R28" s="108">
        <f t="shared" si="2"/>
        <v>0</v>
      </c>
    </row>
    <row r="29" spans="1:18" x14ac:dyDescent="0.35">
      <c r="A29" s="11" t="s">
        <v>4</v>
      </c>
      <c r="B29" s="14"/>
      <c r="C29" s="111">
        <f>'AN DO &amp; LO'!D29</f>
        <v>0</v>
      </c>
      <c r="D29" s="111">
        <f>Bizana!D29</f>
        <v>0</v>
      </c>
      <c r="E29" s="111">
        <f>'Mt Frere'!D29</f>
        <v>0</v>
      </c>
      <c r="F29" s="111">
        <f>Matatie!D29</f>
        <v>0</v>
      </c>
      <c r="G29" s="111">
        <f>Ntabankulu!D29</f>
        <v>0</v>
      </c>
      <c r="H29" s="111">
        <f>'OR  Disctric Office'!D29</f>
        <v>0</v>
      </c>
      <c r="I29" s="111">
        <f>'Mtata LO'!D29</f>
        <v>0</v>
      </c>
      <c r="J29" s="111">
        <f>Tsolo!D29</f>
        <v>0</v>
      </c>
      <c r="K29" s="111">
        <f>Mqanduli!D29</f>
        <v>0</v>
      </c>
      <c r="L29" s="111">
        <f>Qumbu!D29</f>
        <v>0</v>
      </c>
      <c r="M29" s="111">
        <f>Lusikisiki!D29</f>
        <v>0</v>
      </c>
      <c r="N29" s="111">
        <f>Flagstaff!D29</f>
        <v>0</v>
      </c>
      <c r="O29" s="111">
        <f>Libode!D29</f>
        <v>0</v>
      </c>
      <c r="P29" s="111">
        <f>Ngqeleni!D29</f>
        <v>0</v>
      </c>
      <c r="Q29" s="111">
        <f>PSJ!D29</f>
        <v>0</v>
      </c>
      <c r="R29" s="108">
        <f t="shared" si="2"/>
        <v>0</v>
      </c>
    </row>
    <row r="30" spans="1:18" x14ac:dyDescent="0.35">
      <c r="A30" s="11" t="s">
        <v>5</v>
      </c>
      <c r="B30" s="14"/>
      <c r="C30" s="111">
        <f>'AN DO &amp; LO'!D30</f>
        <v>0</v>
      </c>
      <c r="D30" s="111">
        <f>Bizana!D30</f>
        <v>0</v>
      </c>
      <c r="E30" s="111">
        <f>'Mt Frere'!D30</f>
        <v>0</v>
      </c>
      <c r="F30" s="111">
        <f>Matatie!D30</f>
        <v>0</v>
      </c>
      <c r="G30" s="111">
        <f>Ntabankulu!D30</f>
        <v>0</v>
      </c>
      <c r="H30" s="111">
        <f>'OR  Disctric Office'!D30</f>
        <v>0</v>
      </c>
      <c r="I30" s="111">
        <f>'Mtata LO'!D30</f>
        <v>0</v>
      </c>
      <c r="J30" s="111">
        <f>Tsolo!D30</f>
        <v>0</v>
      </c>
      <c r="K30" s="111">
        <f>Mqanduli!D30</f>
        <v>0</v>
      </c>
      <c r="L30" s="111">
        <f>Qumbu!D30</f>
        <v>0</v>
      </c>
      <c r="M30" s="111">
        <f>Lusikisiki!D30</f>
        <v>0</v>
      </c>
      <c r="N30" s="111">
        <f>Flagstaff!D30</f>
        <v>0</v>
      </c>
      <c r="O30" s="111">
        <f>Libode!D30</f>
        <v>0</v>
      </c>
      <c r="P30" s="111">
        <f>Ngqeleni!D30</f>
        <v>0</v>
      </c>
      <c r="Q30" s="111">
        <f>PSJ!D30</f>
        <v>0</v>
      </c>
      <c r="R30" s="108">
        <f t="shared" si="2"/>
        <v>0</v>
      </c>
    </row>
    <row r="31" spans="1:18" x14ac:dyDescent="0.35">
      <c r="A31" s="11" t="s">
        <v>72</v>
      </c>
      <c r="B31" s="14"/>
      <c r="C31" s="111">
        <f>'AN DO &amp; LO'!D31</f>
        <v>0</v>
      </c>
      <c r="D31" s="111">
        <f>Bizana!D31</f>
        <v>0</v>
      </c>
      <c r="E31" s="111">
        <f>'Mt Frere'!D31</f>
        <v>0</v>
      </c>
      <c r="F31" s="111">
        <f>Matatie!D31</f>
        <v>0</v>
      </c>
      <c r="G31" s="111">
        <f>Ntabankulu!D31</f>
        <v>0</v>
      </c>
      <c r="H31" s="111">
        <f>'OR  Disctric Office'!D31</f>
        <v>0</v>
      </c>
      <c r="I31" s="111">
        <f>'Mtata LO'!D31</f>
        <v>0</v>
      </c>
      <c r="J31" s="111">
        <f>Tsolo!D31</f>
        <v>0</v>
      </c>
      <c r="K31" s="111">
        <f>Mqanduli!D31</f>
        <v>0</v>
      </c>
      <c r="L31" s="111">
        <f>Qumbu!D31</f>
        <v>0</v>
      </c>
      <c r="M31" s="111">
        <f>Lusikisiki!D31</f>
        <v>0</v>
      </c>
      <c r="N31" s="111">
        <f>Flagstaff!D31</f>
        <v>0</v>
      </c>
      <c r="O31" s="111">
        <f>Libode!D31</f>
        <v>0</v>
      </c>
      <c r="P31" s="111">
        <f>Ngqeleni!D31</f>
        <v>0</v>
      </c>
      <c r="Q31" s="111">
        <f>PSJ!D31</f>
        <v>0</v>
      </c>
      <c r="R31" s="108">
        <f t="shared" si="2"/>
        <v>0</v>
      </c>
    </row>
    <row r="32" spans="1:18" s="94" customFormat="1" x14ac:dyDescent="0.35">
      <c r="A32" s="115" t="s">
        <v>105</v>
      </c>
      <c r="B32" s="116"/>
      <c r="C32" s="116">
        <f t="shared" ref="C32:R32" si="3">SUM(C25:C31)</f>
        <v>0</v>
      </c>
      <c r="D32" s="116">
        <f t="shared" si="3"/>
        <v>0</v>
      </c>
      <c r="E32" s="116">
        <f t="shared" si="3"/>
        <v>0</v>
      </c>
      <c r="F32" s="116">
        <f t="shared" si="3"/>
        <v>0</v>
      </c>
      <c r="G32" s="116">
        <f t="shared" si="3"/>
        <v>0</v>
      </c>
      <c r="H32" s="116">
        <f t="shared" si="3"/>
        <v>0</v>
      </c>
      <c r="I32" s="116">
        <f t="shared" si="3"/>
        <v>0</v>
      </c>
      <c r="J32" s="116">
        <f t="shared" si="3"/>
        <v>0</v>
      </c>
      <c r="K32" s="116">
        <f t="shared" si="3"/>
        <v>0</v>
      </c>
      <c r="L32" s="116">
        <f t="shared" si="3"/>
        <v>0</v>
      </c>
      <c r="M32" s="116">
        <f t="shared" si="3"/>
        <v>0</v>
      </c>
      <c r="N32" s="116">
        <f t="shared" si="3"/>
        <v>0</v>
      </c>
      <c r="O32" s="116">
        <f t="shared" si="3"/>
        <v>0</v>
      </c>
      <c r="P32" s="116">
        <f t="shared" si="3"/>
        <v>0</v>
      </c>
      <c r="Q32" s="116">
        <f t="shared" si="3"/>
        <v>0</v>
      </c>
      <c r="R32" s="116">
        <f t="shared" si="3"/>
        <v>0</v>
      </c>
    </row>
    <row r="33" spans="1:18" s="94" customFormat="1" x14ac:dyDescent="0.35">
      <c r="A33" s="34" t="s">
        <v>95</v>
      </c>
      <c r="B33" s="37"/>
      <c r="C33" s="163">
        <f>'AN DO &amp; LO'!B33</f>
        <v>1</v>
      </c>
      <c r="D33" s="164">
        <f>Bizana!B33</f>
        <v>1</v>
      </c>
      <c r="E33" s="164">
        <f>'Mt Frere'!B33</f>
        <v>0</v>
      </c>
      <c r="F33" s="165">
        <f>Matatie!B33</f>
        <v>1</v>
      </c>
      <c r="G33" s="165">
        <f>Ntabankulu!B33</f>
        <v>0</v>
      </c>
      <c r="H33" s="165">
        <f>'OR  Disctric Office'!B33</f>
        <v>1</v>
      </c>
      <c r="I33" s="165">
        <f>'Mtata LO'!B33</f>
        <v>0</v>
      </c>
      <c r="J33" s="165">
        <f>Tsolo!B33</f>
        <v>0</v>
      </c>
      <c r="K33" s="165">
        <f>Mqanduli!B33</f>
        <v>0</v>
      </c>
      <c r="L33" s="165">
        <f>Qumbu!B33</f>
        <v>1</v>
      </c>
      <c r="M33" s="165">
        <f>Lusikisiki!B33</f>
        <v>1</v>
      </c>
      <c r="N33" s="165">
        <f>Flagstaff!B33</f>
        <v>1</v>
      </c>
      <c r="O33" s="165">
        <f>Libode!B33</f>
        <v>0</v>
      </c>
      <c r="P33" s="165">
        <f>Ngqeleni!B33</f>
        <v>0</v>
      </c>
      <c r="Q33" s="165">
        <f>PSJ!B34</f>
        <v>0</v>
      </c>
      <c r="R33" s="117">
        <f>SUM(C33:Q33)</f>
        <v>7</v>
      </c>
    </row>
    <row r="34" spans="1:18" x14ac:dyDescent="0.35">
      <c r="A34" s="34" t="s">
        <v>80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08"/>
    </row>
    <row r="35" spans="1:18" x14ac:dyDescent="0.35">
      <c r="A35" s="11" t="s">
        <v>81</v>
      </c>
      <c r="B35" s="14"/>
      <c r="C35" s="111">
        <f>'AN DO &amp; LO'!D35</f>
        <v>0</v>
      </c>
      <c r="D35" s="111">
        <f>Bizana!D35</f>
        <v>0</v>
      </c>
      <c r="E35" s="111">
        <f>'Mt Frere'!D35</f>
        <v>0</v>
      </c>
      <c r="F35" s="111">
        <f>Matatie!D35</f>
        <v>0</v>
      </c>
      <c r="G35" s="111">
        <f>Ntabankulu!D35</f>
        <v>0</v>
      </c>
      <c r="H35" s="111">
        <f>'OR  Disctric Office'!D35</f>
        <v>0</v>
      </c>
      <c r="I35" s="111">
        <f>'Mtata LO'!D35</f>
        <v>0</v>
      </c>
      <c r="J35" s="111">
        <f>Tsolo!D35</f>
        <v>0</v>
      </c>
      <c r="K35" s="111">
        <f>Mqanduli!D35</f>
        <v>0</v>
      </c>
      <c r="L35" s="111">
        <f>Qumbu!D35</f>
        <v>0</v>
      </c>
      <c r="M35" s="111">
        <f>Lusikisiki!D35</f>
        <v>0</v>
      </c>
      <c r="N35" s="111">
        <f>Flagstaff!D35</f>
        <v>0</v>
      </c>
      <c r="O35" s="111">
        <f>Libode!D35</f>
        <v>0</v>
      </c>
      <c r="P35" s="111">
        <f>Ngqeleni!D35</f>
        <v>0</v>
      </c>
      <c r="Q35" s="111">
        <f>PSJ!D35</f>
        <v>0</v>
      </c>
      <c r="R35" s="108">
        <f t="shared" ref="R35:R46" si="4">SUM(C35:Q35)</f>
        <v>0</v>
      </c>
    </row>
    <row r="36" spans="1:18" x14ac:dyDescent="0.35">
      <c r="A36" s="11" t="s">
        <v>76</v>
      </c>
      <c r="B36" s="14"/>
      <c r="C36" s="111">
        <f>'AN DO &amp; LO'!D36</f>
        <v>0</v>
      </c>
      <c r="D36" s="111">
        <f>Bizana!D36</f>
        <v>0</v>
      </c>
      <c r="E36" s="111">
        <f>'Mt Frere'!D36</f>
        <v>0</v>
      </c>
      <c r="F36" s="111">
        <f>Matatie!D36</f>
        <v>0</v>
      </c>
      <c r="G36" s="111">
        <f>Ntabankulu!D36</f>
        <v>0</v>
      </c>
      <c r="H36" s="111">
        <f>'OR  Disctric Office'!D36</f>
        <v>0</v>
      </c>
      <c r="I36" s="111">
        <f>'Mtata LO'!D36</f>
        <v>0</v>
      </c>
      <c r="J36" s="111">
        <f>Tsolo!D36</f>
        <v>0</v>
      </c>
      <c r="K36" s="111">
        <f>Mqanduli!D36</f>
        <v>0</v>
      </c>
      <c r="L36" s="111">
        <f>Qumbu!D36</f>
        <v>0</v>
      </c>
      <c r="M36" s="111">
        <f>Lusikisiki!D36</f>
        <v>0</v>
      </c>
      <c r="N36" s="111">
        <f>Flagstaff!D36</f>
        <v>0</v>
      </c>
      <c r="O36" s="111">
        <f>Libode!D36</f>
        <v>0</v>
      </c>
      <c r="P36" s="111">
        <f>Ngqeleni!D36</f>
        <v>0</v>
      </c>
      <c r="Q36" s="111">
        <f>PSJ!D36</f>
        <v>0</v>
      </c>
      <c r="R36" s="108">
        <f t="shared" si="4"/>
        <v>0</v>
      </c>
    </row>
    <row r="37" spans="1:18" x14ac:dyDescent="0.35">
      <c r="A37" s="11" t="s">
        <v>77</v>
      </c>
      <c r="B37" s="14"/>
      <c r="C37" s="111">
        <f>'AN DO &amp; LO'!D37</f>
        <v>0</v>
      </c>
      <c r="D37" s="111">
        <f>Bizana!D37</f>
        <v>0</v>
      </c>
      <c r="E37" s="111">
        <f>'Mt Frere'!D37</f>
        <v>0</v>
      </c>
      <c r="F37" s="111">
        <f>Matatie!D37</f>
        <v>0</v>
      </c>
      <c r="G37" s="111">
        <f>Ntabankulu!D37</f>
        <v>0</v>
      </c>
      <c r="H37" s="111">
        <f>'OR  Disctric Office'!D37</f>
        <v>0</v>
      </c>
      <c r="I37" s="111">
        <f>'Mtata LO'!D37</f>
        <v>0</v>
      </c>
      <c r="J37" s="111">
        <f>Tsolo!D37</f>
        <v>0</v>
      </c>
      <c r="K37" s="111">
        <f>Mqanduli!D37</f>
        <v>0</v>
      </c>
      <c r="L37" s="111">
        <f>Qumbu!D37</f>
        <v>0</v>
      </c>
      <c r="M37" s="111">
        <f>Lusikisiki!D37</f>
        <v>0</v>
      </c>
      <c r="N37" s="111">
        <f>Flagstaff!D37</f>
        <v>0</v>
      </c>
      <c r="O37" s="111">
        <f>Libode!D37</f>
        <v>0</v>
      </c>
      <c r="P37" s="111">
        <f>Ngqeleni!D37</f>
        <v>0</v>
      </c>
      <c r="Q37" s="111">
        <f>PSJ!D37</f>
        <v>0</v>
      </c>
      <c r="R37" s="108">
        <f t="shared" si="4"/>
        <v>0</v>
      </c>
    </row>
    <row r="38" spans="1:18" x14ac:dyDescent="0.35">
      <c r="A38" s="11" t="s">
        <v>24</v>
      </c>
      <c r="B38" s="14"/>
      <c r="C38" s="111">
        <f>'AN DO &amp; LO'!D38</f>
        <v>0</v>
      </c>
      <c r="D38" s="111">
        <f>Bizana!D38</f>
        <v>0</v>
      </c>
      <c r="E38" s="111">
        <f>'Mt Frere'!D38</f>
        <v>0</v>
      </c>
      <c r="F38" s="111">
        <f>Matatie!D38</f>
        <v>0</v>
      </c>
      <c r="G38" s="111">
        <f>Ntabankulu!D38</f>
        <v>0</v>
      </c>
      <c r="H38" s="111">
        <f>'OR  Disctric Office'!D38</f>
        <v>0</v>
      </c>
      <c r="I38" s="111">
        <f>'Mtata LO'!D38</f>
        <v>0</v>
      </c>
      <c r="J38" s="111">
        <f>Tsolo!D38</f>
        <v>0</v>
      </c>
      <c r="K38" s="111">
        <f>Mqanduli!D38</f>
        <v>0</v>
      </c>
      <c r="L38" s="111">
        <f>Qumbu!D38</f>
        <v>0</v>
      </c>
      <c r="M38" s="111">
        <f>Lusikisiki!D38</f>
        <v>0</v>
      </c>
      <c r="N38" s="111">
        <f>Flagstaff!D38</f>
        <v>0</v>
      </c>
      <c r="O38" s="111">
        <f>Libode!D38</f>
        <v>0</v>
      </c>
      <c r="P38" s="111">
        <f>Ngqeleni!D38</f>
        <v>0</v>
      </c>
      <c r="Q38" s="111">
        <f>PSJ!D38</f>
        <v>0</v>
      </c>
      <c r="R38" s="108">
        <f t="shared" si="4"/>
        <v>0</v>
      </c>
    </row>
    <row r="39" spans="1:18" x14ac:dyDescent="0.35">
      <c r="A39" s="11" t="s">
        <v>25</v>
      </c>
      <c r="B39" s="14"/>
      <c r="C39" s="111">
        <f>'AN DO &amp; LO'!D39</f>
        <v>0</v>
      </c>
      <c r="D39" s="111">
        <f>Bizana!D39</f>
        <v>0</v>
      </c>
      <c r="E39" s="111">
        <f>'Mt Frere'!D39</f>
        <v>0</v>
      </c>
      <c r="F39" s="111">
        <f>Matatie!D39</f>
        <v>0</v>
      </c>
      <c r="G39" s="111">
        <f>Ntabankulu!D39</f>
        <v>0</v>
      </c>
      <c r="H39" s="111">
        <f>'OR  Disctric Office'!D39</f>
        <v>0</v>
      </c>
      <c r="I39" s="111">
        <f>'Mtata LO'!D39</f>
        <v>0</v>
      </c>
      <c r="J39" s="111">
        <f>Tsolo!D39</f>
        <v>0</v>
      </c>
      <c r="K39" s="111">
        <f>Mqanduli!D39</f>
        <v>0</v>
      </c>
      <c r="L39" s="111">
        <f>Qumbu!D39</f>
        <v>0</v>
      </c>
      <c r="M39" s="111">
        <f>Lusikisiki!D39</f>
        <v>0</v>
      </c>
      <c r="N39" s="111">
        <f>Flagstaff!D39</f>
        <v>0</v>
      </c>
      <c r="O39" s="111">
        <f>Libode!D39</f>
        <v>0</v>
      </c>
      <c r="P39" s="111">
        <f>Ngqeleni!D39</f>
        <v>0</v>
      </c>
      <c r="Q39" s="111">
        <f>PSJ!D39</f>
        <v>0</v>
      </c>
      <c r="R39" s="108">
        <f t="shared" si="4"/>
        <v>0</v>
      </c>
    </row>
    <row r="40" spans="1:18" x14ac:dyDescent="0.35">
      <c r="A40" s="11" t="s">
        <v>26</v>
      </c>
      <c r="B40" s="14"/>
      <c r="C40" s="111">
        <f>'AN DO &amp; LO'!D40</f>
        <v>0</v>
      </c>
      <c r="D40" s="111">
        <f>Bizana!D40</f>
        <v>0</v>
      </c>
      <c r="E40" s="111">
        <f>'Mt Frere'!D40</f>
        <v>0</v>
      </c>
      <c r="F40" s="111">
        <f>Matatie!D40</f>
        <v>0</v>
      </c>
      <c r="G40" s="111">
        <f>Ntabankulu!D40</f>
        <v>0</v>
      </c>
      <c r="H40" s="111">
        <f>'OR  Disctric Office'!D40</f>
        <v>0</v>
      </c>
      <c r="I40" s="111">
        <f>'Mtata LO'!D40</f>
        <v>0</v>
      </c>
      <c r="J40" s="111">
        <f>Tsolo!D40</f>
        <v>0</v>
      </c>
      <c r="K40" s="111">
        <f>Mqanduli!D40</f>
        <v>0</v>
      </c>
      <c r="L40" s="111">
        <f>Qumbu!D40</f>
        <v>0</v>
      </c>
      <c r="M40" s="111">
        <f>Lusikisiki!D40</f>
        <v>0</v>
      </c>
      <c r="N40" s="111">
        <f>Flagstaff!D40</f>
        <v>0</v>
      </c>
      <c r="O40" s="111">
        <f>Libode!D40</f>
        <v>0</v>
      </c>
      <c r="P40" s="111">
        <f>Ngqeleni!D40</f>
        <v>0</v>
      </c>
      <c r="Q40" s="111">
        <f>PSJ!D40</f>
        <v>0</v>
      </c>
      <c r="R40" s="108">
        <f t="shared" si="4"/>
        <v>0</v>
      </c>
    </row>
    <row r="41" spans="1:18" x14ac:dyDescent="0.35">
      <c r="A41" s="11" t="s">
        <v>79</v>
      </c>
      <c r="B41" s="14"/>
      <c r="C41" s="111">
        <f>'AN DO &amp; LO'!D41</f>
        <v>0</v>
      </c>
      <c r="D41" s="111">
        <f>Bizana!D41</f>
        <v>0</v>
      </c>
      <c r="E41" s="111">
        <f>'Mt Frere'!D41</f>
        <v>0</v>
      </c>
      <c r="F41" s="111">
        <f>Matatie!D41</f>
        <v>0</v>
      </c>
      <c r="G41" s="111">
        <f>Ntabankulu!D41</f>
        <v>0</v>
      </c>
      <c r="H41" s="111">
        <f>'OR  Disctric Office'!D41</f>
        <v>0</v>
      </c>
      <c r="I41" s="111">
        <f>'Mtata LO'!D41</f>
        <v>0</v>
      </c>
      <c r="J41" s="111">
        <f>Tsolo!D41</f>
        <v>0</v>
      </c>
      <c r="K41" s="111">
        <f>Mqanduli!D41</f>
        <v>0</v>
      </c>
      <c r="L41" s="111">
        <f>Qumbu!D41</f>
        <v>0</v>
      </c>
      <c r="M41" s="111">
        <f>Lusikisiki!D41</f>
        <v>0</v>
      </c>
      <c r="N41" s="111">
        <f>Flagstaff!D41</f>
        <v>0</v>
      </c>
      <c r="O41" s="111">
        <f>Libode!D41</f>
        <v>0</v>
      </c>
      <c r="P41" s="111">
        <f>Ngqeleni!D41</f>
        <v>0</v>
      </c>
      <c r="Q41" s="111">
        <f>PSJ!D41</f>
        <v>0</v>
      </c>
      <c r="R41" s="108">
        <f t="shared" si="4"/>
        <v>0</v>
      </c>
    </row>
    <row r="42" spans="1:18" x14ac:dyDescent="0.35">
      <c r="A42" s="11" t="s">
        <v>36</v>
      </c>
      <c r="B42" s="14"/>
      <c r="C42" s="111">
        <f>'AN DO &amp; LO'!D42</f>
        <v>0</v>
      </c>
      <c r="D42" s="111">
        <f>Bizana!D42</f>
        <v>0</v>
      </c>
      <c r="E42" s="111">
        <f>'Mt Frere'!D42</f>
        <v>0</v>
      </c>
      <c r="F42" s="111">
        <f>Matatie!D42</f>
        <v>0</v>
      </c>
      <c r="G42" s="111">
        <f>Ntabankulu!D42</f>
        <v>0</v>
      </c>
      <c r="H42" s="111">
        <f>'OR  Disctric Office'!D42</f>
        <v>0</v>
      </c>
      <c r="I42" s="111">
        <f>'Mtata LO'!D42</f>
        <v>0</v>
      </c>
      <c r="J42" s="111">
        <f>Tsolo!D42</f>
        <v>0</v>
      </c>
      <c r="K42" s="111">
        <f>Mqanduli!D42</f>
        <v>0</v>
      </c>
      <c r="L42" s="111">
        <f>Qumbu!D42</f>
        <v>0</v>
      </c>
      <c r="M42" s="111">
        <f>Lusikisiki!D42</f>
        <v>0</v>
      </c>
      <c r="N42" s="111">
        <f>Flagstaff!D42</f>
        <v>0</v>
      </c>
      <c r="O42" s="111">
        <f>Libode!D42</f>
        <v>0</v>
      </c>
      <c r="P42" s="111">
        <f>Ngqeleni!D42</f>
        <v>0</v>
      </c>
      <c r="Q42" s="111">
        <f>PSJ!D42</f>
        <v>0</v>
      </c>
      <c r="R42" s="108">
        <f t="shared" si="4"/>
        <v>0</v>
      </c>
    </row>
    <row r="43" spans="1:18" x14ac:dyDescent="0.35">
      <c r="A43" s="11" t="s">
        <v>37</v>
      </c>
      <c r="B43" s="14"/>
      <c r="C43" s="111">
        <f>'AN DO &amp; LO'!D43</f>
        <v>0</v>
      </c>
      <c r="D43" s="111">
        <f>Bizana!D43</f>
        <v>0</v>
      </c>
      <c r="E43" s="111">
        <f>'Mt Frere'!D43</f>
        <v>0</v>
      </c>
      <c r="F43" s="111">
        <f>Matatie!D43</f>
        <v>0</v>
      </c>
      <c r="G43" s="111">
        <f>Ntabankulu!D43</f>
        <v>0</v>
      </c>
      <c r="H43" s="111">
        <f>'OR  Disctric Office'!D43</f>
        <v>0</v>
      </c>
      <c r="I43" s="111">
        <f>'Mtata LO'!D43</f>
        <v>0</v>
      </c>
      <c r="J43" s="111">
        <f>Tsolo!D43</f>
        <v>0</v>
      </c>
      <c r="K43" s="111">
        <f>Mqanduli!D43</f>
        <v>0</v>
      </c>
      <c r="L43" s="111">
        <f>Qumbu!D43</f>
        <v>0</v>
      </c>
      <c r="M43" s="111">
        <f>Lusikisiki!D43</f>
        <v>0</v>
      </c>
      <c r="N43" s="111">
        <f>Flagstaff!D43</f>
        <v>0</v>
      </c>
      <c r="O43" s="111">
        <f>Libode!D43</f>
        <v>0</v>
      </c>
      <c r="P43" s="111">
        <f>Ngqeleni!D43</f>
        <v>0</v>
      </c>
      <c r="Q43" s="111">
        <f>PSJ!D43</f>
        <v>0</v>
      </c>
      <c r="R43" s="108">
        <f t="shared" si="4"/>
        <v>0</v>
      </c>
    </row>
    <row r="44" spans="1:18" ht="26" x14ac:dyDescent="0.35">
      <c r="A44" s="11" t="s">
        <v>38</v>
      </c>
      <c r="B44" s="14"/>
      <c r="C44" s="111">
        <f>'AN DO &amp; LO'!D44</f>
        <v>0</v>
      </c>
      <c r="D44" s="111">
        <f>Bizana!D44</f>
        <v>0</v>
      </c>
      <c r="E44" s="111">
        <f>'Mt Frere'!D44</f>
        <v>0</v>
      </c>
      <c r="F44" s="111">
        <f>Matatie!D44</f>
        <v>0</v>
      </c>
      <c r="G44" s="111">
        <f>Ntabankulu!D44</f>
        <v>0</v>
      </c>
      <c r="H44" s="111">
        <f>'OR  Disctric Office'!D44</f>
        <v>0</v>
      </c>
      <c r="I44" s="111">
        <f>'Mtata LO'!D44</f>
        <v>0</v>
      </c>
      <c r="J44" s="111">
        <f>Tsolo!D44</f>
        <v>0</v>
      </c>
      <c r="K44" s="111">
        <f>Mqanduli!D44</f>
        <v>0</v>
      </c>
      <c r="L44" s="111">
        <f>Qumbu!D44</f>
        <v>0</v>
      </c>
      <c r="M44" s="111">
        <f>Lusikisiki!D44</f>
        <v>0</v>
      </c>
      <c r="N44" s="111">
        <f>Flagstaff!D44</f>
        <v>0</v>
      </c>
      <c r="O44" s="111">
        <f>Libode!D44</f>
        <v>0</v>
      </c>
      <c r="P44" s="111">
        <f>Ngqeleni!D44</f>
        <v>0</v>
      </c>
      <c r="Q44" s="111">
        <f>PSJ!D44</f>
        <v>0</v>
      </c>
      <c r="R44" s="108">
        <f t="shared" si="4"/>
        <v>0</v>
      </c>
    </row>
    <row r="45" spans="1:18" x14ac:dyDescent="0.35">
      <c r="A45" s="11" t="s">
        <v>23</v>
      </c>
      <c r="B45" s="14"/>
      <c r="C45" s="111">
        <f>'AN DO &amp; LO'!D45</f>
        <v>0</v>
      </c>
      <c r="D45" s="111">
        <f>Bizana!D45</f>
        <v>0</v>
      </c>
      <c r="E45" s="111">
        <f>'Mt Frere'!D45</f>
        <v>0</v>
      </c>
      <c r="F45" s="111">
        <f>Matatie!D45</f>
        <v>0</v>
      </c>
      <c r="G45" s="111">
        <f>Ntabankulu!D45</f>
        <v>0</v>
      </c>
      <c r="H45" s="111">
        <f>'OR  Disctric Office'!D45</f>
        <v>0</v>
      </c>
      <c r="I45" s="111">
        <f>'Mtata LO'!D45</f>
        <v>0</v>
      </c>
      <c r="J45" s="111">
        <f>Tsolo!D45</f>
        <v>0</v>
      </c>
      <c r="K45" s="111">
        <f>Mqanduli!D45</f>
        <v>0</v>
      </c>
      <c r="L45" s="111">
        <f>Qumbu!D45</f>
        <v>0</v>
      </c>
      <c r="M45" s="111">
        <f>Lusikisiki!D45</f>
        <v>0</v>
      </c>
      <c r="N45" s="111">
        <f>Flagstaff!D45</f>
        <v>0</v>
      </c>
      <c r="O45" s="111">
        <f>Libode!D45</f>
        <v>0</v>
      </c>
      <c r="P45" s="111">
        <f>Ngqeleni!D45</f>
        <v>0</v>
      </c>
      <c r="Q45" s="111">
        <f>PSJ!D45</f>
        <v>0</v>
      </c>
      <c r="R45" s="108">
        <f t="shared" si="4"/>
        <v>0</v>
      </c>
    </row>
    <row r="46" spans="1:18" s="94" customFormat="1" ht="26" x14ac:dyDescent="0.35">
      <c r="A46" s="11" t="s">
        <v>78</v>
      </c>
      <c r="B46" s="14"/>
      <c r="C46" s="111">
        <f>'AN DO &amp; LO'!D46</f>
        <v>0</v>
      </c>
      <c r="D46" s="111">
        <f>Bizana!D46</f>
        <v>0</v>
      </c>
      <c r="E46" s="111">
        <f>'Mt Frere'!D46</f>
        <v>0</v>
      </c>
      <c r="F46" s="111">
        <f>Matatie!D46</f>
        <v>0</v>
      </c>
      <c r="G46" s="111">
        <f>Ntabankulu!D46</f>
        <v>0</v>
      </c>
      <c r="H46" s="111">
        <f>'OR  Disctric Office'!D46</f>
        <v>0</v>
      </c>
      <c r="I46" s="111">
        <f>'Mtata LO'!D46</f>
        <v>0</v>
      </c>
      <c r="J46" s="111">
        <f>Tsolo!D46</f>
        <v>0</v>
      </c>
      <c r="K46" s="111">
        <f>Mqanduli!D46</f>
        <v>0</v>
      </c>
      <c r="L46" s="111">
        <f>Qumbu!D46</f>
        <v>0</v>
      </c>
      <c r="M46" s="111">
        <f>Lusikisiki!D46</f>
        <v>0</v>
      </c>
      <c r="N46" s="111">
        <f>Flagstaff!D46</f>
        <v>0</v>
      </c>
      <c r="O46" s="111">
        <f>Libode!D46</f>
        <v>0</v>
      </c>
      <c r="P46" s="111">
        <f>Ngqeleni!D46</f>
        <v>0</v>
      </c>
      <c r="Q46" s="111">
        <f>PSJ!D46</f>
        <v>0</v>
      </c>
      <c r="R46" s="108">
        <f t="shared" si="4"/>
        <v>0</v>
      </c>
    </row>
    <row r="47" spans="1:18" s="94" customFormat="1" x14ac:dyDescent="0.35">
      <c r="A47" s="115" t="s">
        <v>106</v>
      </c>
      <c r="B47" s="116"/>
      <c r="C47" s="116">
        <f>SUM(C35:C46)</f>
        <v>0</v>
      </c>
      <c r="D47" s="116">
        <f t="shared" ref="D47:R47" si="5">SUM(D35:D46)</f>
        <v>0</v>
      </c>
      <c r="E47" s="116">
        <f t="shared" si="5"/>
        <v>0</v>
      </c>
      <c r="F47" s="116">
        <f t="shared" si="5"/>
        <v>0</v>
      </c>
      <c r="G47" s="116">
        <f t="shared" si="5"/>
        <v>0</v>
      </c>
      <c r="H47" s="116">
        <f t="shared" si="5"/>
        <v>0</v>
      </c>
      <c r="I47" s="116">
        <f t="shared" si="5"/>
        <v>0</v>
      </c>
      <c r="J47" s="116">
        <f t="shared" si="5"/>
        <v>0</v>
      </c>
      <c r="K47" s="116">
        <f t="shared" si="5"/>
        <v>0</v>
      </c>
      <c r="L47" s="116">
        <f t="shared" si="5"/>
        <v>0</v>
      </c>
      <c r="M47" s="116">
        <f t="shared" si="5"/>
        <v>0</v>
      </c>
      <c r="N47" s="116">
        <f t="shared" si="5"/>
        <v>0</v>
      </c>
      <c r="O47" s="116">
        <f t="shared" si="5"/>
        <v>0</v>
      </c>
      <c r="P47" s="116">
        <f t="shared" si="5"/>
        <v>0</v>
      </c>
      <c r="Q47" s="116">
        <f t="shared" si="5"/>
        <v>0</v>
      </c>
      <c r="R47" s="116">
        <f t="shared" si="5"/>
        <v>0</v>
      </c>
    </row>
    <row r="48" spans="1:18" ht="57.5" x14ac:dyDescent="0.35">
      <c r="A48" s="26" t="s">
        <v>83</v>
      </c>
      <c r="B48" s="75" t="s">
        <v>32</v>
      </c>
      <c r="C48" s="218" t="s">
        <v>158</v>
      </c>
      <c r="D48" s="219" t="s">
        <v>159</v>
      </c>
      <c r="E48" s="219" t="s">
        <v>160</v>
      </c>
      <c r="F48" s="219" t="s">
        <v>161</v>
      </c>
      <c r="G48" s="219" t="s">
        <v>162</v>
      </c>
      <c r="H48" s="219" t="s">
        <v>163</v>
      </c>
      <c r="I48" s="219" t="s">
        <v>164</v>
      </c>
      <c r="J48" s="219" t="s">
        <v>165</v>
      </c>
      <c r="K48" s="219" t="s">
        <v>166</v>
      </c>
      <c r="L48" s="219" t="s">
        <v>167</v>
      </c>
      <c r="M48" s="219" t="s">
        <v>168</v>
      </c>
      <c r="N48" s="219" t="s">
        <v>169</v>
      </c>
      <c r="O48" s="219" t="s">
        <v>170</v>
      </c>
      <c r="P48" s="219" t="s">
        <v>171</v>
      </c>
      <c r="Q48" s="219" t="s">
        <v>172</v>
      </c>
      <c r="R48" s="102" t="s">
        <v>113</v>
      </c>
    </row>
    <row r="49" spans="1:18" x14ac:dyDescent="0.35">
      <c r="A49" s="34" t="s">
        <v>87</v>
      </c>
      <c r="B49" s="14"/>
      <c r="C49" s="111">
        <f>'AN DO &amp; LO'!D49</f>
        <v>0</v>
      </c>
      <c r="D49" s="111">
        <f>Bizana!D49</f>
        <v>0</v>
      </c>
      <c r="E49" s="111">
        <f>'Mt Frere'!D49</f>
        <v>0</v>
      </c>
      <c r="F49" s="111">
        <f>Matatie!D49</f>
        <v>0</v>
      </c>
      <c r="G49" s="111">
        <f>Ntabankulu!D49</f>
        <v>0</v>
      </c>
      <c r="H49" s="111">
        <f>'OR  Disctric Office'!D49</f>
        <v>0</v>
      </c>
      <c r="I49" s="111">
        <f>'Mtata LO'!D49</f>
        <v>0</v>
      </c>
      <c r="J49" s="111">
        <f>Tsolo!D49</f>
        <v>0</v>
      </c>
      <c r="K49" s="111">
        <f>Mqanduli!D49</f>
        <v>0</v>
      </c>
      <c r="L49" s="111">
        <f>Qumbu!D49</f>
        <v>0</v>
      </c>
      <c r="M49" s="111">
        <f>Lusikisiki!D49</f>
        <v>0</v>
      </c>
      <c r="N49" s="111">
        <f>Flagstaff!D49</f>
        <v>0</v>
      </c>
      <c r="O49" s="111">
        <f>Libode!D49</f>
        <v>0</v>
      </c>
      <c r="P49" s="111">
        <f>Ngqeleni!D49</f>
        <v>0</v>
      </c>
      <c r="Q49" s="111">
        <f>PSJ!D49</f>
        <v>0</v>
      </c>
      <c r="R49" s="108">
        <f t="shared" ref="R49:R57" si="6">SUM(C49:Q49)</f>
        <v>0</v>
      </c>
    </row>
    <row r="50" spans="1:18" x14ac:dyDescent="0.35">
      <c r="A50" s="11" t="s">
        <v>3</v>
      </c>
      <c r="B50" s="14"/>
      <c r="C50" s="111">
        <f>'AN DO &amp; LO'!D50</f>
        <v>0</v>
      </c>
      <c r="D50" s="111">
        <f>Bizana!D50</f>
        <v>0</v>
      </c>
      <c r="E50" s="111">
        <f>'Mt Frere'!D50</f>
        <v>0</v>
      </c>
      <c r="F50" s="111">
        <f>Matatie!D50</f>
        <v>0</v>
      </c>
      <c r="G50" s="111">
        <f>Ntabankulu!D50</f>
        <v>0</v>
      </c>
      <c r="H50" s="111">
        <f>'OR  Disctric Office'!D50</f>
        <v>0</v>
      </c>
      <c r="I50" s="111">
        <f>'Mtata LO'!D50</f>
        <v>0</v>
      </c>
      <c r="J50" s="111">
        <f>Tsolo!D50</f>
        <v>0</v>
      </c>
      <c r="K50" s="111">
        <f>Mqanduli!D50</f>
        <v>0</v>
      </c>
      <c r="L50" s="111">
        <f>Qumbu!D50</f>
        <v>0</v>
      </c>
      <c r="M50" s="111">
        <f>Lusikisiki!D50</f>
        <v>0</v>
      </c>
      <c r="N50" s="111">
        <f>Flagstaff!D50</f>
        <v>0</v>
      </c>
      <c r="O50" s="111">
        <f>Libode!D50</f>
        <v>0</v>
      </c>
      <c r="P50" s="111">
        <f>Ngqeleni!D50</f>
        <v>0</v>
      </c>
      <c r="Q50" s="111">
        <f>PSJ!D50</f>
        <v>0</v>
      </c>
      <c r="R50" s="108">
        <f t="shared" si="6"/>
        <v>0</v>
      </c>
    </row>
    <row r="51" spans="1:18" x14ac:dyDescent="0.35">
      <c r="A51" s="11" t="s">
        <v>84</v>
      </c>
      <c r="B51" s="14"/>
      <c r="C51" s="111">
        <f>'AN DO &amp; LO'!D51</f>
        <v>0</v>
      </c>
      <c r="D51" s="111">
        <f>Bizana!D51</f>
        <v>0</v>
      </c>
      <c r="E51" s="111">
        <f>'Mt Frere'!D51</f>
        <v>0</v>
      </c>
      <c r="F51" s="111">
        <f>Matatie!D51</f>
        <v>0</v>
      </c>
      <c r="G51" s="111">
        <f>Ntabankulu!D51</f>
        <v>0</v>
      </c>
      <c r="H51" s="111">
        <f>'OR  Disctric Office'!D51</f>
        <v>0</v>
      </c>
      <c r="I51" s="111">
        <f>'Mtata LO'!D51</f>
        <v>0</v>
      </c>
      <c r="J51" s="111">
        <f>Tsolo!D51</f>
        <v>0</v>
      </c>
      <c r="K51" s="111">
        <f>Mqanduli!D51</f>
        <v>0</v>
      </c>
      <c r="L51" s="111">
        <f>Qumbu!D51</f>
        <v>0</v>
      </c>
      <c r="M51" s="111">
        <f>Lusikisiki!D51</f>
        <v>0</v>
      </c>
      <c r="N51" s="111">
        <f>Flagstaff!D51</f>
        <v>0</v>
      </c>
      <c r="O51" s="111">
        <f>Libode!D51</f>
        <v>0</v>
      </c>
      <c r="P51" s="111">
        <f>Ngqeleni!D51</f>
        <v>0</v>
      </c>
      <c r="Q51" s="111">
        <f>PSJ!D51</f>
        <v>0</v>
      </c>
      <c r="R51" s="108">
        <f t="shared" si="6"/>
        <v>0</v>
      </c>
    </row>
    <row r="52" spans="1:18" x14ac:dyDescent="0.35">
      <c r="A52" s="11" t="s">
        <v>85</v>
      </c>
      <c r="B52" s="14"/>
      <c r="C52" s="111">
        <f>'AN DO &amp; LO'!D52</f>
        <v>0</v>
      </c>
      <c r="D52" s="111">
        <f>Bizana!D52</f>
        <v>0</v>
      </c>
      <c r="E52" s="111">
        <f>'Mt Frere'!D52</f>
        <v>0</v>
      </c>
      <c r="F52" s="111">
        <f>Matatie!D52</f>
        <v>0</v>
      </c>
      <c r="G52" s="111">
        <f>Ntabankulu!D52</f>
        <v>0</v>
      </c>
      <c r="H52" s="111">
        <f>'OR  Disctric Office'!D52</f>
        <v>0</v>
      </c>
      <c r="I52" s="111">
        <f>'Mtata LO'!D52</f>
        <v>0</v>
      </c>
      <c r="J52" s="111">
        <f>Tsolo!D52</f>
        <v>0</v>
      </c>
      <c r="K52" s="111">
        <f>Mqanduli!D52</f>
        <v>0</v>
      </c>
      <c r="L52" s="111">
        <f>Qumbu!D52</f>
        <v>0</v>
      </c>
      <c r="M52" s="111">
        <f>Lusikisiki!D52</f>
        <v>0</v>
      </c>
      <c r="N52" s="111">
        <f>Flagstaff!D52</f>
        <v>0</v>
      </c>
      <c r="O52" s="111">
        <f>Libode!D52</f>
        <v>0</v>
      </c>
      <c r="P52" s="111">
        <f>Ngqeleni!D52</f>
        <v>0</v>
      </c>
      <c r="Q52" s="111">
        <f>PSJ!D52</f>
        <v>0</v>
      </c>
      <c r="R52" s="108">
        <f t="shared" si="6"/>
        <v>0</v>
      </c>
    </row>
    <row r="53" spans="1:18" x14ac:dyDescent="0.35">
      <c r="A53" s="11" t="s">
        <v>86</v>
      </c>
      <c r="B53" s="14"/>
      <c r="C53" s="111">
        <f>'AN DO &amp; LO'!D53</f>
        <v>0</v>
      </c>
      <c r="D53" s="111">
        <f>Bizana!D53</f>
        <v>0</v>
      </c>
      <c r="E53" s="111">
        <f>'Mt Frere'!D53</f>
        <v>0</v>
      </c>
      <c r="F53" s="111">
        <f>Matatie!D53</f>
        <v>0</v>
      </c>
      <c r="G53" s="111">
        <f>Ntabankulu!D53</f>
        <v>0</v>
      </c>
      <c r="H53" s="111">
        <f>'OR  Disctric Office'!D53</f>
        <v>0</v>
      </c>
      <c r="I53" s="111">
        <f>'Mtata LO'!D53</f>
        <v>0</v>
      </c>
      <c r="J53" s="111">
        <f>Tsolo!D53</f>
        <v>0</v>
      </c>
      <c r="K53" s="111">
        <f>Mqanduli!D53</f>
        <v>0</v>
      </c>
      <c r="L53" s="111">
        <f>Qumbu!D53</f>
        <v>0</v>
      </c>
      <c r="M53" s="111">
        <f>Lusikisiki!D53</f>
        <v>0</v>
      </c>
      <c r="N53" s="111">
        <f>Flagstaff!D53</f>
        <v>0</v>
      </c>
      <c r="O53" s="111">
        <f>Libode!D53</f>
        <v>0</v>
      </c>
      <c r="P53" s="111">
        <f>Ngqeleni!D53</f>
        <v>0</v>
      </c>
      <c r="Q53" s="111">
        <f>PSJ!D53</f>
        <v>0</v>
      </c>
      <c r="R53" s="108">
        <f t="shared" si="6"/>
        <v>0</v>
      </c>
    </row>
    <row r="54" spans="1:18" x14ac:dyDescent="0.35">
      <c r="A54" s="11" t="s">
        <v>4</v>
      </c>
      <c r="B54" s="14"/>
      <c r="C54" s="111">
        <f>'AN DO &amp; LO'!D54</f>
        <v>0</v>
      </c>
      <c r="D54" s="111">
        <f>Bizana!D54</f>
        <v>0</v>
      </c>
      <c r="E54" s="111">
        <f>'Mt Frere'!D54</f>
        <v>0</v>
      </c>
      <c r="F54" s="111">
        <f>Matatie!D54</f>
        <v>0</v>
      </c>
      <c r="G54" s="111">
        <f>Ntabankulu!D54</f>
        <v>0</v>
      </c>
      <c r="H54" s="111">
        <f>'OR  Disctric Office'!D54</f>
        <v>0</v>
      </c>
      <c r="I54" s="111">
        <f>'Mtata LO'!D54</f>
        <v>0</v>
      </c>
      <c r="J54" s="111">
        <f>Tsolo!D54</f>
        <v>0</v>
      </c>
      <c r="K54" s="111">
        <f>Mqanduli!D54</f>
        <v>0</v>
      </c>
      <c r="L54" s="111">
        <f>Qumbu!D54</f>
        <v>0</v>
      </c>
      <c r="M54" s="111">
        <f>Lusikisiki!D54</f>
        <v>0</v>
      </c>
      <c r="N54" s="111">
        <f>Flagstaff!D54</f>
        <v>0</v>
      </c>
      <c r="O54" s="111">
        <f>Libode!D54</f>
        <v>0</v>
      </c>
      <c r="P54" s="111">
        <f>Ngqeleni!D54</f>
        <v>0</v>
      </c>
      <c r="Q54" s="111">
        <f>PSJ!D54</f>
        <v>0</v>
      </c>
      <c r="R54" s="108">
        <f t="shared" si="6"/>
        <v>0</v>
      </c>
    </row>
    <row r="55" spans="1:18" x14ac:dyDescent="0.35">
      <c r="A55" s="11" t="s">
        <v>5</v>
      </c>
      <c r="B55" s="27"/>
      <c r="C55" s="111">
        <f>'AN DO &amp; LO'!D55</f>
        <v>0</v>
      </c>
      <c r="D55" s="111">
        <f>Bizana!D55</f>
        <v>0</v>
      </c>
      <c r="E55" s="111">
        <f>'Mt Frere'!D55</f>
        <v>0</v>
      </c>
      <c r="F55" s="111">
        <f>Matatie!D55</f>
        <v>0</v>
      </c>
      <c r="G55" s="111">
        <f>Ntabankulu!D55</f>
        <v>0</v>
      </c>
      <c r="H55" s="111">
        <f>'OR  Disctric Office'!D55</f>
        <v>0</v>
      </c>
      <c r="I55" s="111">
        <f>'Mtata LO'!D55</f>
        <v>0</v>
      </c>
      <c r="J55" s="111">
        <f>Tsolo!D55</f>
        <v>0</v>
      </c>
      <c r="K55" s="111">
        <f>Mqanduli!D55</f>
        <v>0</v>
      </c>
      <c r="L55" s="111">
        <f>Qumbu!D55</f>
        <v>0</v>
      </c>
      <c r="M55" s="111">
        <f>Lusikisiki!D55</f>
        <v>0</v>
      </c>
      <c r="N55" s="111">
        <f>Flagstaff!D55</f>
        <v>0</v>
      </c>
      <c r="O55" s="111">
        <f>Libode!D55</f>
        <v>0</v>
      </c>
      <c r="P55" s="111">
        <f>Ngqeleni!D55</f>
        <v>0</v>
      </c>
      <c r="Q55" s="111">
        <f>PSJ!D55</f>
        <v>0</v>
      </c>
      <c r="R55" s="108">
        <f t="shared" si="6"/>
        <v>0</v>
      </c>
    </row>
    <row r="56" spans="1:18" x14ac:dyDescent="0.35">
      <c r="A56" s="11" t="s">
        <v>72</v>
      </c>
      <c r="B56" s="14"/>
      <c r="C56" s="111">
        <f>'AN DO &amp; LO'!D56</f>
        <v>0</v>
      </c>
      <c r="D56" s="111">
        <f>Bizana!D56</f>
        <v>0</v>
      </c>
      <c r="E56" s="111">
        <f>'Mt Frere'!D56</f>
        <v>0</v>
      </c>
      <c r="F56" s="111">
        <f>Matatie!D56</f>
        <v>0</v>
      </c>
      <c r="G56" s="111">
        <f>Ntabankulu!D56</f>
        <v>0</v>
      </c>
      <c r="H56" s="111">
        <f>'OR  Disctric Office'!D56</f>
        <v>0</v>
      </c>
      <c r="I56" s="111">
        <f>'Mtata LO'!D56</f>
        <v>0</v>
      </c>
      <c r="J56" s="111">
        <f>Tsolo!D56</f>
        <v>0</v>
      </c>
      <c r="K56" s="111">
        <f>Mqanduli!D56</f>
        <v>0</v>
      </c>
      <c r="L56" s="111">
        <f>Qumbu!D56</f>
        <v>0</v>
      </c>
      <c r="M56" s="111">
        <f>Lusikisiki!D56</f>
        <v>0</v>
      </c>
      <c r="N56" s="111">
        <f>Flagstaff!D56</f>
        <v>0</v>
      </c>
      <c r="O56" s="111">
        <f>Libode!D56</f>
        <v>0</v>
      </c>
      <c r="P56" s="111">
        <f>Ngqeleni!D56</f>
        <v>0</v>
      </c>
      <c r="Q56" s="111">
        <f>PSJ!D56</f>
        <v>0</v>
      </c>
      <c r="R56" s="108">
        <f t="shared" si="6"/>
        <v>0</v>
      </c>
    </row>
    <row r="57" spans="1:18" s="94" customFormat="1" x14ac:dyDescent="0.35">
      <c r="A57" s="115" t="s">
        <v>107</v>
      </c>
      <c r="B57" s="116"/>
      <c r="C57" s="116">
        <f>SUM(C49:C56)</f>
        <v>0</v>
      </c>
      <c r="D57" s="116">
        <f t="shared" ref="D57:Q57" si="7">SUM(D49:D56)</f>
        <v>0</v>
      </c>
      <c r="E57" s="116">
        <f t="shared" si="7"/>
        <v>0</v>
      </c>
      <c r="F57" s="116">
        <f t="shared" si="7"/>
        <v>0</v>
      </c>
      <c r="G57" s="116">
        <f t="shared" si="7"/>
        <v>0</v>
      </c>
      <c r="H57" s="116">
        <f t="shared" si="7"/>
        <v>0</v>
      </c>
      <c r="I57" s="116">
        <f t="shared" si="7"/>
        <v>0</v>
      </c>
      <c r="J57" s="116">
        <f t="shared" si="7"/>
        <v>0</v>
      </c>
      <c r="K57" s="116">
        <f t="shared" si="7"/>
        <v>0</v>
      </c>
      <c r="L57" s="116">
        <f t="shared" si="7"/>
        <v>0</v>
      </c>
      <c r="M57" s="116">
        <f t="shared" si="7"/>
        <v>0</v>
      </c>
      <c r="N57" s="116">
        <f t="shared" si="7"/>
        <v>0</v>
      </c>
      <c r="O57" s="116">
        <f t="shared" si="7"/>
        <v>0</v>
      </c>
      <c r="P57" s="116">
        <f t="shared" si="7"/>
        <v>0</v>
      </c>
      <c r="Q57" s="116">
        <f t="shared" si="7"/>
        <v>0</v>
      </c>
      <c r="R57" s="166">
        <f t="shared" si="6"/>
        <v>0</v>
      </c>
    </row>
    <row r="58" spans="1:18" x14ac:dyDescent="0.35">
      <c r="A58" s="30"/>
      <c r="B58" s="31"/>
      <c r="C58" s="32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107"/>
    </row>
    <row r="59" spans="1:18" x14ac:dyDescent="0.35">
      <c r="A59" s="228" t="s">
        <v>97</v>
      </c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107"/>
    </row>
    <row r="60" spans="1:18" ht="57.5" x14ac:dyDescent="0.35">
      <c r="A60" s="26" t="s">
        <v>6</v>
      </c>
      <c r="B60" s="4" t="s">
        <v>32</v>
      </c>
      <c r="C60" s="218" t="s">
        <v>158</v>
      </c>
      <c r="D60" s="219" t="s">
        <v>159</v>
      </c>
      <c r="E60" s="219" t="s">
        <v>160</v>
      </c>
      <c r="F60" s="219" t="s">
        <v>161</v>
      </c>
      <c r="G60" s="219" t="s">
        <v>162</v>
      </c>
      <c r="H60" s="219" t="s">
        <v>163</v>
      </c>
      <c r="I60" s="219" t="s">
        <v>164</v>
      </c>
      <c r="J60" s="219" t="s">
        <v>165</v>
      </c>
      <c r="K60" s="219" t="s">
        <v>166</v>
      </c>
      <c r="L60" s="219" t="s">
        <v>167</v>
      </c>
      <c r="M60" s="219" t="s">
        <v>168</v>
      </c>
      <c r="N60" s="219" t="s">
        <v>169</v>
      </c>
      <c r="O60" s="219" t="s">
        <v>170</v>
      </c>
      <c r="P60" s="219" t="s">
        <v>171</v>
      </c>
      <c r="Q60" s="219" t="s">
        <v>172</v>
      </c>
      <c r="R60" s="102" t="s">
        <v>113</v>
      </c>
    </row>
    <row r="61" spans="1:18" x14ac:dyDescent="0.35">
      <c r="A61" s="49" t="s">
        <v>7</v>
      </c>
      <c r="B61" s="15"/>
      <c r="C61" s="111">
        <f>'AN DO &amp; LO'!D61</f>
        <v>0</v>
      </c>
      <c r="D61" s="111">
        <f>Bizana!D61</f>
        <v>0</v>
      </c>
      <c r="E61" s="111">
        <f>'Mt Frere'!D61</f>
        <v>0</v>
      </c>
      <c r="F61" s="111">
        <f>Matatie!D61</f>
        <v>0</v>
      </c>
      <c r="G61" s="111">
        <f>Ntabankulu!D61</f>
        <v>0</v>
      </c>
      <c r="H61" s="111">
        <f>'OR  Disctric Office'!D61</f>
        <v>0</v>
      </c>
      <c r="I61" s="111">
        <f>'Mtata LO'!D61</f>
        <v>0</v>
      </c>
      <c r="J61" s="111">
        <f>Tsolo!D61</f>
        <v>0</v>
      </c>
      <c r="K61" s="111">
        <f>Mqanduli!D61</f>
        <v>0</v>
      </c>
      <c r="L61" s="111">
        <f>Qumbu!D61</f>
        <v>0</v>
      </c>
      <c r="M61" s="111">
        <f>Lusikisiki!D61</f>
        <v>0</v>
      </c>
      <c r="N61" s="111">
        <f>Flagstaff!D61</f>
        <v>0</v>
      </c>
      <c r="O61" s="111">
        <f>Libode!D61</f>
        <v>0</v>
      </c>
      <c r="P61" s="111">
        <f>Ngqeleni!D61</f>
        <v>0</v>
      </c>
      <c r="Q61" s="111">
        <f>PSJ!D61</f>
        <v>0</v>
      </c>
      <c r="R61" s="108">
        <f t="shared" ref="R61:R72" si="8">SUM(C61:Q61)</f>
        <v>0</v>
      </c>
    </row>
    <row r="62" spans="1:18" x14ac:dyDescent="0.35">
      <c r="A62" s="49" t="s">
        <v>8</v>
      </c>
      <c r="B62" s="15"/>
      <c r="C62" s="111">
        <f>'AN DO &amp; LO'!D62</f>
        <v>0</v>
      </c>
      <c r="D62" s="111">
        <f>Bizana!D62</f>
        <v>0</v>
      </c>
      <c r="E62" s="111">
        <f>'Mt Frere'!D62</f>
        <v>0</v>
      </c>
      <c r="F62" s="111">
        <f>Matatie!D62</f>
        <v>0</v>
      </c>
      <c r="G62" s="111">
        <f>Ntabankulu!D62</f>
        <v>0</v>
      </c>
      <c r="H62" s="111">
        <f>'OR  Disctric Office'!D62</f>
        <v>0</v>
      </c>
      <c r="I62" s="111">
        <f>'Mtata LO'!D62</f>
        <v>0</v>
      </c>
      <c r="J62" s="111">
        <f>Tsolo!D62</f>
        <v>0</v>
      </c>
      <c r="K62" s="111">
        <f>Mqanduli!D62</f>
        <v>0</v>
      </c>
      <c r="L62" s="111">
        <f>Qumbu!D62</f>
        <v>0</v>
      </c>
      <c r="M62" s="111">
        <f>Lusikisiki!D62</f>
        <v>0</v>
      </c>
      <c r="N62" s="111">
        <f>Flagstaff!D62</f>
        <v>0</v>
      </c>
      <c r="O62" s="111">
        <f>Libode!D62</f>
        <v>0</v>
      </c>
      <c r="P62" s="111">
        <f>Ngqeleni!D62</f>
        <v>0</v>
      </c>
      <c r="Q62" s="111">
        <f>PSJ!D62</f>
        <v>0</v>
      </c>
      <c r="R62" s="108">
        <f t="shared" si="8"/>
        <v>0</v>
      </c>
    </row>
    <row r="63" spans="1:18" x14ac:dyDescent="0.35">
      <c r="A63" s="49" t="s">
        <v>9</v>
      </c>
      <c r="B63" s="15"/>
      <c r="C63" s="111">
        <f>'AN DO &amp; LO'!D63</f>
        <v>0</v>
      </c>
      <c r="D63" s="111">
        <f>Bizana!D63</f>
        <v>0</v>
      </c>
      <c r="E63" s="111">
        <f>'Mt Frere'!D63</f>
        <v>0</v>
      </c>
      <c r="F63" s="111">
        <f>Matatie!D63</f>
        <v>0</v>
      </c>
      <c r="G63" s="111">
        <f>Ntabankulu!D63</f>
        <v>0</v>
      </c>
      <c r="H63" s="111">
        <f>'OR  Disctric Office'!D63</f>
        <v>0</v>
      </c>
      <c r="I63" s="111">
        <f>'Mtata LO'!D63</f>
        <v>0</v>
      </c>
      <c r="J63" s="111">
        <f>Tsolo!D63</f>
        <v>0</v>
      </c>
      <c r="K63" s="111">
        <f>Mqanduli!D63</f>
        <v>0</v>
      </c>
      <c r="L63" s="111">
        <f>Qumbu!D63</f>
        <v>0</v>
      </c>
      <c r="M63" s="111">
        <f>Lusikisiki!D63</f>
        <v>0</v>
      </c>
      <c r="N63" s="111">
        <f>Flagstaff!D63</f>
        <v>0</v>
      </c>
      <c r="O63" s="111">
        <f>Libode!D63</f>
        <v>0</v>
      </c>
      <c r="P63" s="111">
        <f>Ngqeleni!D63</f>
        <v>0</v>
      </c>
      <c r="Q63" s="111">
        <f>PSJ!D63</f>
        <v>0</v>
      </c>
      <c r="R63" s="108">
        <f t="shared" si="8"/>
        <v>0</v>
      </c>
    </row>
    <row r="64" spans="1:18" x14ac:dyDescent="0.35">
      <c r="A64" s="49" t="s">
        <v>63</v>
      </c>
      <c r="B64" s="35"/>
      <c r="C64" s="111">
        <f>'AN DO &amp; LO'!D64</f>
        <v>0</v>
      </c>
      <c r="D64" s="111">
        <f>Bizana!D64</f>
        <v>0</v>
      </c>
      <c r="E64" s="111">
        <f>'Mt Frere'!D64</f>
        <v>0</v>
      </c>
      <c r="F64" s="111">
        <f>Matatie!D64</f>
        <v>0</v>
      </c>
      <c r="G64" s="111">
        <f>Ntabankulu!D64</f>
        <v>0</v>
      </c>
      <c r="H64" s="111">
        <f>'OR  Disctric Office'!D64</f>
        <v>0</v>
      </c>
      <c r="I64" s="111">
        <f>'Mtata LO'!D64</f>
        <v>0</v>
      </c>
      <c r="J64" s="111">
        <f>Tsolo!D64</f>
        <v>0</v>
      </c>
      <c r="K64" s="111">
        <f>Mqanduli!D64</f>
        <v>0</v>
      </c>
      <c r="L64" s="111">
        <f>Qumbu!D64</f>
        <v>0</v>
      </c>
      <c r="M64" s="111">
        <f>Lusikisiki!D64</f>
        <v>0</v>
      </c>
      <c r="N64" s="111">
        <f>Flagstaff!D64</f>
        <v>0</v>
      </c>
      <c r="O64" s="111">
        <f>Libode!D64</f>
        <v>0</v>
      </c>
      <c r="P64" s="111">
        <f>Ngqeleni!D64</f>
        <v>0</v>
      </c>
      <c r="Q64" s="111">
        <f>PSJ!D64</f>
        <v>0</v>
      </c>
      <c r="R64" s="108">
        <f t="shared" si="8"/>
        <v>0</v>
      </c>
    </row>
    <row r="65" spans="1:18" x14ac:dyDescent="0.35">
      <c r="A65" s="49" t="s">
        <v>10</v>
      </c>
      <c r="B65" s="15"/>
      <c r="C65" s="111">
        <f>'AN DO &amp; LO'!D65</f>
        <v>0</v>
      </c>
      <c r="D65" s="111">
        <f>Bizana!D65</f>
        <v>0</v>
      </c>
      <c r="E65" s="111">
        <f>'Mt Frere'!D65</f>
        <v>0</v>
      </c>
      <c r="F65" s="111">
        <f>Matatie!D65</f>
        <v>0</v>
      </c>
      <c r="G65" s="111">
        <f>Ntabankulu!D65</f>
        <v>0</v>
      </c>
      <c r="H65" s="111">
        <f>'OR  Disctric Office'!D65</f>
        <v>0</v>
      </c>
      <c r="I65" s="111">
        <f>'Mtata LO'!D65</f>
        <v>0</v>
      </c>
      <c r="J65" s="111">
        <f>Tsolo!D65</f>
        <v>0</v>
      </c>
      <c r="K65" s="111">
        <f>Mqanduli!D65</f>
        <v>0</v>
      </c>
      <c r="L65" s="111">
        <f>Qumbu!D65</f>
        <v>0</v>
      </c>
      <c r="M65" s="111">
        <f>Lusikisiki!D65</f>
        <v>0</v>
      </c>
      <c r="N65" s="111">
        <f>Flagstaff!D65</f>
        <v>0</v>
      </c>
      <c r="O65" s="111">
        <f>Libode!D65</f>
        <v>0</v>
      </c>
      <c r="P65" s="111">
        <f>Ngqeleni!D65</f>
        <v>0</v>
      </c>
      <c r="Q65" s="111">
        <f>PSJ!D65</f>
        <v>0</v>
      </c>
      <c r="R65" s="108">
        <f t="shared" si="8"/>
        <v>0</v>
      </c>
    </row>
    <row r="66" spans="1:18" ht="29" x14ac:dyDescent="0.35">
      <c r="A66" s="59" t="s">
        <v>64</v>
      </c>
      <c r="B66" s="37"/>
      <c r="C66" s="111">
        <f>'AN DO &amp; LO'!D66</f>
        <v>0</v>
      </c>
      <c r="D66" s="111">
        <f>Bizana!D66</f>
        <v>0</v>
      </c>
      <c r="E66" s="111">
        <f>'Mt Frere'!D66</f>
        <v>0</v>
      </c>
      <c r="F66" s="111">
        <f>Matatie!D66</f>
        <v>0</v>
      </c>
      <c r="G66" s="111">
        <f>Ntabankulu!D66</f>
        <v>0</v>
      </c>
      <c r="H66" s="111">
        <f>'OR  Disctric Office'!D66</f>
        <v>0</v>
      </c>
      <c r="I66" s="111">
        <f>'Mtata LO'!D66</f>
        <v>0</v>
      </c>
      <c r="J66" s="111">
        <f>Tsolo!D66</f>
        <v>0</v>
      </c>
      <c r="K66" s="111">
        <f>Mqanduli!D66</f>
        <v>0</v>
      </c>
      <c r="L66" s="111">
        <f>Qumbu!D66</f>
        <v>0</v>
      </c>
      <c r="M66" s="111">
        <f>Lusikisiki!D66</f>
        <v>0</v>
      </c>
      <c r="N66" s="111">
        <f>Flagstaff!D66</f>
        <v>0</v>
      </c>
      <c r="O66" s="111">
        <f>Libode!D66</f>
        <v>0</v>
      </c>
      <c r="P66" s="111">
        <f>Ngqeleni!D66</f>
        <v>0</v>
      </c>
      <c r="Q66" s="111">
        <f>PSJ!D66</f>
        <v>0</v>
      </c>
      <c r="R66" s="108">
        <f t="shared" si="8"/>
        <v>0</v>
      </c>
    </row>
    <row r="67" spans="1:18" x14ac:dyDescent="0.35">
      <c r="A67" s="49" t="s">
        <v>11</v>
      </c>
      <c r="B67" s="39"/>
      <c r="C67" s="111">
        <f>'AN DO &amp; LO'!D67</f>
        <v>0</v>
      </c>
      <c r="D67" s="111">
        <f>Bizana!D67</f>
        <v>0</v>
      </c>
      <c r="E67" s="111">
        <f>'Mt Frere'!D67</f>
        <v>0</v>
      </c>
      <c r="F67" s="111">
        <f>Matatie!D67</f>
        <v>0</v>
      </c>
      <c r="G67" s="111">
        <f>Ntabankulu!D67</f>
        <v>0</v>
      </c>
      <c r="H67" s="111">
        <f>'OR  Disctric Office'!D67</f>
        <v>0</v>
      </c>
      <c r="I67" s="111">
        <f>'Mtata LO'!D67</f>
        <v>0</v>
      </c>
      <c r="J67" s="111">
        <f>Tsolo!D67</f>
        <v>0</v>
      </c>
      <c r="K67" s="111">
        <f>Mqanduli!D67</f>
        <v>0</v>
      </c>
      <c r="L67" s="111">
        <f>Qumbu!D67</f>
        <v>0</v>
      </c>
      <c r="M67" s="111">
        <f>Lusikisiki!D67</f>
        <v>0</v>
      </c>
      <c r="N67" s="111">
        <f>Flagstaff!D67</f>
        <v>0</v>
      </c>
      <c r="O67" s="111">
        <f>Libode!D67</f>
        <v>0</v>
      </c>
      <c r="P67" s="111">
        <f>Ngqeleni!D67</f>
        <v>0</v>
      </c>
      <c r="Q67" s="111">
        <f>PSJ!D67</f>
        <v>0</v>
      </c>
      <c r="R67" s="108">
        <f t="shared" si="8"/>
        <v>0</v>
      </c>
    </row>
    <row r="68" spans="1:18" x14ac:dyDescent="0.35">
      <c r="A68" s="49" t="s">
        <v>12</v>
      </c>
      <c r="B68" s="37"/>
      <c r="C68" s="111">
        <f>'AN DO &amp; LO'!D68</f>
        <v>0</v>
      </c>
      <c r="D68" s="111">
        <f>Bizana!D68</f>
        <v>0</v>
      </c>
      <c r="E68" s="111">
        <f>'Mt Frere'!D68</f>
        <v>0</v>
      </c>
      <c r="F68" s="111">
        <f>Matatie!D68</f>
        <v>0</v>
      </c>
      <c r="G68" s="111">
        <f>Ntabankulu!D68</f>
        <v>0</v>
      </c>
      <c r="H68" s="111">
        <f>'OR  Disctric Office'!D68</f>
        <v>0</v>
      </c>
      <c r="I68" s="111">
        <f>'Mtata LO'!D68</f>
        <v>0</v>
      </c>
      <c r="J68" s="111">
        <f>Tsolo!D68</f>
        <v>0</v>
      </c>
      <c r="K68" s="111">
        <f>Mqanduli!D68</f>
        <v>0</v>
      </c>
      <c r="L68" s="111">
        <f>Qumbu!D68</f>
        <v>0</v>
      </c>
      <c r="M68" s="111">
        <f>Lusikisiki!D68</f>
        <v>0</v>
      </c>
      <c r="N68" s="111">
        <f>Flagstaff!D68</f>
        <v>0</v>
      </c>
      <c r="O68" s="111">
        <f>Libode!D68</f>
        <v>0</v>
      </c>
      <c r="P68" s="111">
        <f>Ngqeleni!D68</f>
        <v>0</v>
      </c>
      <c r="Q68" s="111">
        <f>PSJ!D68</f>
        <v>0</v>
      </c>
      <c r="R68" s="108">
        <f t="shared" si="8"/>
        <v>0</v>
      </c>
    </row>
    <row r="69" spans="1:18" x14ac:dyDescent="0.35">
      <c r="A69" s="49" t="s">
        <v>13</v>
      </c>
      <c r="B69" s="37"/>
      <c r="C69" s="111">
        <f>'AN DO &amp; LO'!D69</f>
        <v>0</v>
      </c>
      <c r="D69" s="111">
        <f>Bizana!D69</f>
        <v>0</v>
      </c>
      <c r="E69" s="111">
        <f>'Mt Frere'!D69</f>
        <v>0</v>
      </c>
      <c r="F69" s="111">
        <f>Matatie!D69</f>
        <v>0</v>
      </c>
      <c r="G69" s="111">
        <f>Ntabankulu!D69</f>
        <v>0</v>
      </c>
      <c r="H69" s="111">
        <f>'OR  Disctric Office'!D69</f>
        <v>0</v>
      </c>
      <c r="I69" s="111">
        <f>'Mtata LO'!D69</f>
        <v>0</v>
      </c>
      <c r="J69" s="111">
        <f>Tsolo!D69</f>
        <v>0</v>
      </c>
      <c r="K69" s="111">
        <f>Mqanduli!D69</f>
        <v>0</v>
      </c>
      <c r="L69" s="111">
        <f>Qumbu!D69</f>
        <v>0</v>
      </c>
      <c r="M69" s="111">
        <f>Lusikisiki!D69</f>
        <v>0</v>
      </c>
      <c r="N69" s="111">
        <f>Flagstaff!D69</f>
        <v>0</v>
      </c>
      <c r="O69" s="111">
        <f>Libode!D69</f>
        <v>0</v>
      </c>
      <c r="P69" s="111">
        <f>Ngqeleni!D69</f>
        <v>0</v>
      </c>
      <c r="Q69" s="111">
        <f>PSJ!D69</f>
        <v>0</v>
      </c>
      <c r="R69" s="108">
        <f t="shared" si="8"/>
        <v>0</v>
      </c>
    </row>
    <row r="70" spans="1:18" ht="29" x14ac:dyDescent="0.35">
      <c r="A70" s="59" t="s">
        <v>65</v>
      </c>
      <c r="B70" s="41"/>
      <c r="C70" s="111">
        <f>'AN DO &amp; LO'!D70</f>
        <v>0</v>
      </c>
      <c r="D70" s="111">
        <f>Bizana!D70</f>
        <v>0</v>
      </c>
      <c r="E70" s="111">
        <f>'Mt Frere'!D70</f>
        <v>0</v>
      </c>
      <c r="F70" s="111">
        <f>Matatie!D70</f>
        <v>0</v>
      </c>
      <c r="G70" s="111">
        <f>Ntabankulu!D70</f>
        <v>0</v>
      </c>
      <c r="H70" s="111">
        <f>'OR  Disctric Office'!D70</f>
        <v>0</v>
      </c>
      <c r="I70" s="111">
        <f>'Mtata LO'!D70</f>
        <v>0</v>
      </c>
      <c r="J70" s="111">
        <f>Tsolo!D70</f>
        <v>0</v>
      </c>
      <c r="K70" s="111">
        <f>Mqanduli!D70</f>
        <v>0</v>
      </c>
      <c r="L70" s="111">
        <f>Qumbu!D70</f>
        <v>0</v>
      </c>
      <c r="M70" s="111">
        <f>Lusikisiki!D70</f>
        <v>0</v>
      </c>
      <c r="N70" s="111">
        <f>Flagstaff!D70</f>
        <v>0</v>
      </c>
      <c r="O70" s="111">
        <f>Libode!D70</f>
        <v>0</v>
      </c>
      <c r="P70" s="111">
        <f>Ngqeleni!D70</f>
        <v>0</v>
      </c>
      <c r="Q70" s="111">
        <f>PSJ!D70</f>
        <v>0</v>
      </c>
      <c r="R70" s="108">
        <f t="shared" si="8"/>
        <v>0</v>
      </c>
    </row>
    <row r="71" spans="1:18" x14ac:dyDescent="0.35">
      <c r="A71" s="21" t="s">
        <v>28</v>
      </c>
      <c r="B71" s="41"/>
      <c r="C71" s="111">
        <f>'AN DO &amp; LO'!D71</f>
        <v>0</v>
      </c>
      <c r="D71" s="111">
        <f>Bizana!D71</f>
        <v>0</v>
      </c>
      <c r="E71" s="111">
        <f>'Mt Frere'!D71</f>
        <v>0</v>
      </c>
      <c r="F71" s="111">
        <f>Matatie!D71</f>
        <v>0</v>
      </c>
      <c r="G71" s="111">
        <f>Ntabankulu!D71</f>
        <v>0</v>
      </c>
      <c r="H71" s="111">
        <f>'OR  Disctric Office'!D71</f>
        <v>0</v>
      </c>
      <c r="I71" s="111">
        <f>'Mtata LO'!D71</f>
        <v>0</v>
      </c>
      <c r="J71" s="111">
        <f>Tsolo!D71</f>
        <v>0</v>
      </c>
      <c r="K71" s="111">
        <f>Mqanduli!D71</f>
        <v>0</v>
      </c>
      <c r="L71" s="111">
        <f>Qumbu!D71</f>
        <v>0</v>
      </c>
      <c r="M71" s="111">
        <f>Lusikisiki!D71</f>
        <v>0</v>
      </c>
      <c r="N71" s="111">
        <f>Flagstaff!D71</f>
        <v>0</v>
      </c>
      <c r="O71" s="111">
        <f>Libode!D71</f>
        <v>0</v>
      </c>
      <c r="P71" s="111">
        <f>Ngqeleni!D71</f>
        <v>0</v>
      </c>
      <c r="Q71" s="111">
        <f>PSJ!D71</f>
        <v>0</v>
      </c>
      <c r="R71" s="108">
        <f t="shared" si="8"/>
        <v>0</v>
      </c>
    </row>
    <row r="72" spans="1:18" x14ac:dyDescent="0.35">
      <c r="A72" s="21" t="s">
        <v>68</v>
      </c>
      <c r="B72" s="37"/>
      <c r="C72" s="111">
        <f>'AN DO &amp; LO'!D72</f>
        <v>0</v>
      </c>
      <c r="D72" s="111">
        <f>Bizana!D72</f>
        <v>0</v>
      </c>
      <c r="E72" s="111">
        <f>'Mt Frere'!D72</f>
        <v>0</v>
      </c>
      <c r="F72" s="111">
        <f>Matatie!D72</f>
        <v>0</v>
      </c>
      <c r="G72" s="111">
        <f>Ntabankulu!D72</f>
        <v>0</v>
      </c>
      <c r="H72" s="111">
        <f>'OR  Disctric Office'!D72</f>
        <v>0</v>
      </c>
      <c r="I72" s="111">
        <f>'Mtata LO'!D72</f>
        <v>0</v>
      </c>
      <c r="J72" s="111">
        <f>Tsolo!D72</f>
        <v>0</v>
      </c>
      <c r="K72" s="111">
        <f>Mqanduli!D72</f>
        <v>0</v>
      </c>
      <c r="L72" s="111">
        <f>Qumbu!D72</f>
        <v>0</v>
      </c>
      <c r="M72" s="111">
        <f>Lusikisiki!D72</f>
        <v>0</v>
      </c>
      <c r="N72" s="111">
        <f>Flagstaff!D72</f>
        <v>0</v>
      </c>
      <c r="O72" s="111">
        <f>Libode!D72</f>
        <v>0</v>
      </c>
      <c r="P72" s="111">
        <f>Ngqeleni!D72</f>
        <v>0</v>
      </c>
      <c r="Q72" s="111">
        <f>PSJ!D72</f>
        <v>0</v>
      </c>
      <c r="R72" s="108">
        <f t="shared" si="8"/>
        <v>0</v>
      </c>
    </row>
    <row r="73" spans="1:18" s="94" customFormat="1" ht="22" customHeight="1" x14ac:dyDescent="0.35">
      <c r="A73" s="120" t="s">
        <v>45</v>
      </c>
      <c r="B73" s="109"/>
      <c r="C73" s="109">
        <f>SUM(C61:C72)</f>
        <v>0</v>
      </c>
      <c r="D73" s="109">
        <f t="shared" ref="D73:R73" si="9">SUM(D61:D72)</f>
        <v>0</v>
      </c>
      <c r="E73" s="109">
        <f t="shared" si="9"/>
        <v>0</v>
      </c>
      <c r="F73" s="109">
        <f t="shared" si="9"/>
        <v>0</v>
      </c>
      <c r="G73" s="109">
        <f t="shared" si="9"/>
        <v>0</v>
      </c>
      <c r="H73" s="109">
        <f t="shared" si="9"/>
        <v>0</v>
      </c>
      <c r="I73" s="109">
        <f t="shared" si="9"/>
        <v>0</v>
      </c>
      <c r="J73" s="109">
        <f t="shared" si="9"/>
        <v>0</v>
      </c>
      <c r="K73" s="109">
        <f t="shared" si="9"/>
        <v>0</v>
      </c>
      <c r="L73" s="109">
        <f t="shared" si="9"/>
        <v>0</v>
      </c>
      <c r="M73" s="109">
        <f t="shared" si="9"/>
        <v>0</v>
      </c>
      <c r="N73" s="109">
        <f t="shared" si="9"/>
        <v>0</v>
      </c>
      <c r="O73" s="109">
        <f t="shared" si="9"/>
        <v>0</v>
      </c>
      <c r="P73" s="109">
        <f t="shared" si="9"/>
        <v>0</v>
      </c>
      <c r="Q73" s="109">
        <f t="shared" si="9"/>
        <v>0</v>
      </c>
      <c r="R73" s="109">
        <f t="shared" si="9"/>
        <v>0</v>
      </c>
    </row>
    <row r="74" spans="1:18" s="91" customFormat="1" ht="19" customHeight="1" x14ac:dyDescent="0.35">
      <c r="A74" s="82"/>
      <c r="B74" s="121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06"/>
    </row>
    <row r="75" spans="1:18" x14ac:dyDescent="0.35">
      <c r="A75" s="231" t="s">
        <v>127</v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107"/>
    </row>
    <row r="76" spans="1:18" ht="57.5" x14ac:dyDescent="0.35">
      <c r="A76" s="26" t="s">
        <v>6</v>
      </c>
      <c r="B76" s="4" t="s">
        <v>32</v>
      </c>
      <c r="C76" s="218" t="s">
        <v>158</v>
      </c>
      <c r="D76" s="219" t="s">
        <v>159</v>
      </c>
      <c r="E76" s="219" t="s">
        <v>160</v>
      </c>
      <c r="F76" s="219" t="s">
        <v>161</v>
      </c>
      <c r="G76" s="219" t="s">
        <v>162</v>
      </c>
      <c r="H76" s="219" t="s">
        <v>163</v>
      </c>
      <c r="I76" s="219" t="s">
        <v>164</v>
      </c>
      <c r="J76" s="219" t="s">
        <v>165</v>
      </c>
      <c r="K76" s="219" t="s">
        <v>166</v>
      </c>
      <c r="L76" s="219" t="s">
        <v>167</v>
      </c>
      <c r="M76" s="219" t="s">
        <v>168</v>
      </c>
      <c r="N76" s="219" t="s">
        <v>169</v>
      </c>
      <c r="O76" s="219" t="s">
        <v>170</v>
      </c>
      <c r="P76" s="219" t="s">
        <v>171</v>
      </c>
      <c r="Q76" s="219" t="s">
        <v>172</v>
      </c>
      <c r="R76" s="102" t="s">
        <v>113</v>
      </c>
    </row>
    <row r="77" spans="1:18" x14ac:dyDescent="0.35">
      <c r="A77" s="17" t="s">
        <v>48</v>
      </c>
      <c r="B77" s="12"/>
      <c r="C77" s="111">
        <f>'AN DO &amp; LO'!D77</f>
        <v>0</v>
      </c>
      <c r="D77" s="111">
        <f>Bizana!D77</f>
        <v>0</v>
      </c>
      <c r="E77" s="111">
        <f>'Mt Frere'!D77</f>
        <v>0</v>
      </c>
      <c r="F77" s="111">
        <f>Matatie!D77</f>
        <v>0</v>
      </c>
      <c r="G77" s="111">
        <f>Ntabankulu!D77</f>
        <v>0</v>
      </c>
      <c r="H77" s="111">
        <f>'OR  Disctric Office'!D77</f>
        <v>0</v>
      </c>
      <c r="I77" s="111">
        <f>'Mtata LO'!D77</f>
        <v>0</v>
      </c>
      <c r="J77" s="111">
        <f>Tsolo!D77</f>
        <v>0</v>
      </c>
      <c r="K77" s="111">
        <f>Mqanduli!D77</f>
        <v>0</v>
      </c>
      <c r="L77" s="111">
        <f>Qumbu!D77</f>
        <v>0</v>
      </c>
      <c r="M77" s="111">
        <f>Lusikisiki!D77</f>
        <v>0</v>
      </c>
      <c r="N77" s="111">
        <f>Flagstaff!D77</f>
        <v>0</v>
      </c>
      <c r="O77" s="111">
        <f>Libode!D77</f>
        <v>0</v>
      </c>
      <c r="P77" s="111">
        <f>Ngqeleni!D77</f>
        <v>0</v>
      </c>
      <c r="Q77" s="111">
        <f>PSJ!D77</f>
        <v>0</v>
      </c>
      <c r="R77" s="108">
        <f t="shared" ref="R77:R106" si="10">SUM(C77:Q77)</f>
        <v>0</v>
      </c>
    </row>
    <row r="78" spans="1:18" x14ac:dyDescent="0.35">
      <c r="A78" s="17" t="s">
        <v>49</v>
      </c>
      <c r="B78" s="12"/>
      <c r="C78" s="111">
        <f>'AN DO &amp; LO'!D78</f>
        <v>0</v>
      </c>
      <c r="D78" s="111">
        <f>Bizana!D78</f>
        <v>0</v>
      </c>
      <c r="E78" s="111">
        <f>'Mt Frere'!D78</f>
        <v>0</v>
      </c>
      <c r="F78" s="111">
        <f>Matatie!D78</f>
        <v>0</v>
      </c>
      <c r="G78" s="111">
        <f>Ntabankulu!D78</f>
        <v>0</v>
      </c>
      <c r="H78" s="111">
        <f>'OR  Disctric Office'!D78</f>
        <v>0</v>
      </c>
      <c r="I78" s="111">
        <f>'Mtata LO'!D78</f>
        <v>0</v>
      </c>
      <c r="J78" s="111">
        <f>Tsolo!D78</f>
        <v>0</v>
      </c>
      <c r="K78" s="111">
        <f>Mqanduli!D78</f>
        <v>0</v>
      </c>
      <c r="L78" s="111">
        <f>Qumbu!D78</f>
        <v>0</v>
      </c>
      <c r="M78" s="111">
        <f>Lusikisiki!D78</f>
        <v>0</v>
      </c>
      <c r="N78" s="111">
        <f>Flagstaff!D78</f>
        <v>0</v>
      </c>
      <c r="O78" s="111">
        <f>Libode!D78</f>
        <v>0</v>
      </c>
      <c r="P78" s="111">
        <f>Ngqeleni!D78</f>
        <v>0</v>
      </c>
      <c r="Q78" s="111">
        <f>PSJ!D78</f>
        <v>0</v>
      </c>
      <c r="R78" s="108">
        <f t="shared" si="10"/>
        <v>0</v>
      </c>
    </row>
    <row r="79" spans="1:18" x14ac:dyDescent="0.35">
      <c r="A79" s="17" t="s">
        <v>50</v>
      </c>
      <c r="B79" s="12"/>
      <c r="C79" s="111">
        <f>'AN DO &amp; LO'!D79</f>
        <v>0</v>
      </c>
      <c r="D79" s="111">
        <f>Bizana!D79</f>
        <v>0</v>
      </c>
      <c r="E79" s="111">
        <f>'Mt Frere'!D79</f>
        <v>0</v>
      </c>
      <c r="F79" s="111">
        <f>Matatie!D79</f>
        <v>0</v>
      </c>
      <c r="G79" s="111">
        <f>Ntabankulu!D79</f>
        <v>0</v>
      </c>
      <c r="H79" s="111">
        <f>'OR  Disctric Office'!D79</f>
        <v>0</v>
      </c>
      <c r="I79" s="111">
        <f>'Mtata LO'!D79</f>
        <v>0</v>
      </c>
      <c r="J79" s="111">
        <f>Tsolo!D79</f>
        <v>0</v>
      </c>
      <c r="K79" s="111">
        <f>Mqanduli!D79</f>
        <v>0</v>
      </c>
      <c r="L79" s="111">
        <f>Qumbu!D79</f>
        <v>0</v>
      </c>
      <c r="M79" s="111">
        <f>Lusikisiki!D79</f>
        <v>0</v>
      </c>
      <c r="N79" s="111">
        <f>Flagstaff!D79</f>
        <v>0</v>
      </c>
      <c r="O79" s="111">
        <f>Libode!D79</f>
        <v>0</v>
      </c>
      <c r="P79" s="111">
        <f>Ngqeleni!D79</f>
        <v>0</v>
      </c>
      <c r="Q79" s="111">
        <f>PSJ!D79</f>
        <v>0</v>
      </c>
      <c r="R79" s="108">
        <f t="shared" si="10"/>
        <v>0</v>
      </c>
    </row>
    <row r="80" spans="1:18" x14ac:dyDescent="0.35">
      <c r="A80" s="17" t="s">
        <v>51</v>
      </c>
      <c r="B80" s="12"/>
      <c r="C80" s="111">
        <f>'AN DO &amp; LO'!D80</f>
        <v>0</v>
      </c>
      <c r="D80" s="111">
        <f>Bizana!D80</f>
        <v>0</v>
      </c>
      <c r="E80" s="111">
        <f>'Mt Frere'!D80</f>
        <v>0</v>
      </c>
      <c r="F80" s="111">
        <f>Matatie!D80</f>
        <v>0</v>
      </c>
      <c r="G80" s="111">
        <f>Ntabankulu!D80</f>
        <v>0</v>
      </c>
      <c r="H80" s="111">
        <f>'OR  Disctric Office'!D80</f>
        <v>0</v>
      </c>
      <c r="I80" s="111">
        <f>'Mtata LO'!D80</f>
        <v>0</v>
      </c>
      <c r="J80" s="111">
        <f>Tsolo!D80</f>
        <v>0</v>
      </c>
      <c r="K80" s="111">
        <f>Mqanduli!D80</f>
        <v>0</v>
      </c>
      <c r="L80" s="111">
        <f>Qumbu!D80</f>
        <v>0</v>
      </c>
      <c r="M80" s="111">
        <f>Lusikisiki!D80</f>
        <v>0</v>
      </c>
      <c r="N80" s="111">
        <f>Flagstaff!D80</f>
        <v>0</v>
      </c>
      <c r="O80" s="111">
        <f>Libode!D80</f>
        <v>0</v>
      </c>
      <c r="P80" s="111">
        <f>Ngqeleni!D80</f>
        <v>0</v>
      </c>
      <c r="Q80" s="111">
        <f>PSJ!D80</f>
        <v>0</v>
      </c>
      <c r="R80" s="108">
        <f t="shared" si="10"/>
        <v>0</v>
      </c>
    </row>
    <row r="81" spans="1:18" x14ac:dyDescent="0.35">
      <c r="A81" s="17" t="s">
        <v>52</v>
      </c>
      <c r="B81" s="12"/>
      <c r="C81" s="111">
        <f>'AN DO &amp; LO'!D81</f>
        <v>0</v>
      </c>
      <c r="D81" s="111">
        <f>Bizana!D81</f>
        <v>0</v>
      </c>
      <c r="E81" s="111">
        <f>'Mt Frere'!D81</f>
        <v>0</v>
      </c>
      <c r="F81" s="111">
        <f>Matatie!D81</f>
        <v>0</v>
      </c>
      <c r="G81" s="111">
        <f>Ntabankulu!D81</f>
        <v>0</v>
      </c>
      <c r="H81" s="111">
        <f>'OR  Disctric Office'!D81</f>
        <v>0</v>
      </c>
      <c r="I81" s="111">
        <f>'Mtata LO'!D81</f>
        <v>0</v>
      </c>
      <c r="J81" s="111">
        <f>Tsolo!D81</f>
        <v>0</v>
      </c>
      <c r="K81" s="111">
        <f>Mqanduli!D81</f>
        <v>0</v>
      </c>
      <c r="L81" s="111">
        <f>Qumbu!D81</f>
        <v>0</v>
      </c>
      <c r="M81" s="111">
        <f>Lusikisiki!D81</f>
        <v>0</v>
      </c>
      <c r="N81" s="111">
        <f>Flagstaff!D81</f>
        <v>0</v>
      </c>
      <c r="O81" s="111">
        <f>Libode!D81</f>
        <v>0</v>
      </c>
      <c r="P81" s="111">
        <f>Ngqeleni!D81</f>
        <v>0</v>
      </c>
      <c r="Q81" s="111">
        <f>PSJ!D81</f>
        <v>0</v>
      </c>
      <c r="R81" s="108">
        <f t="shared" si="10"/>
        <v>0</v>
      </c>
    </row>
    <row r="82" spans="1:18" x14ac:dyDescent="0.35">
      <c r="A82" s="17" t="s">
        <v>53</v>
      </c>
      <c r="B82" s="12"/>
      <c r="C82" s="111">
        <f>'AN DO &amp; LO'!D82</f>
        <v>0</v>
      </c>
      <c r="D82" s="111">
        <f>Bizana!D82</f>
        <v>0</v>
      </c>
      <c r="E82" s="111">
        <f>'Mt Frere'!D82</f>
        <v>0</v>
      </c>
      <c r="F82" s="111">
        <f>Matatie!D82</f>
        <v>0</v>
      </c>
      <c r="G82" s="111">
        <f>Ntabankulu!D82</f>
        <v>0</v>
      </c>
      <c r="H82" s="111">
        <f>'OR  Disctric Office'!D82</f>
        <v>0</v>
      </c>
      <c r="I82" s="111">
        <f>'Mtata LO'!D82</f>
        <v>0</v>
      </c>
      <c r="J82" s="111">
        <f>Tsolo!D82</f>
        <v>0</v>
      </c>
      <c r="K82" s="111">
        <f>Mqanduli!D82</f>
        <v>0</v>
      </c>
      <c r="L82" s="111">
        <f>Qumbu!D82</f>
        <v>0</v>
      </c>
      <c r="M82" s="111">
        <f>Lusikisiki!D82</f>
        <v>0</v>
      </c>
      <c r="N82" s="111">
        <f>Flagstaff!D82</f>
        <v>0</v>
      </c>
      <c r="O82" s="111">
        <f>Libode!D82</f>
        <v>0</v>
      </c>
      <c r="P82" s="111">
        <f>Ngqeleni!D82</f>
        <v>0</v>
      </c>
      <c r="Q82" s="111">
        <f>PSJ!D82</f>
        <v>0</v>
      </c>
      <c r="R82" s="108">
        <f t="shared" si="10"/>
        <v>0</v>
      </c>
    </row>
    <row r="83" spans="1:18" x14ac:dyDescent="0.35">
      <c r="A83" s="17" t="s">
        <v>54</v>
      </c>
      <c r="B83" s="12"/>
      <c r="C83" s="111">
        <f>'AN DO &amp; LO'!D83</f>
        <v>0</v>
      </c>
      <c r="D83" s="111">
        <f>Bizana!D83</f>
        <v>0</v>
      </c>
      <c r="E83" s="111">
        <f>'Mt Frere'!D83</f>
        <v>0</v>
      </c>
      <c r="F83" s="111">
        <f>Matatie!D83</f>
        <v>0</v>
      </c>
      <c r="G83" s="111">
        <f>Ntabankulu!D83</f>
        <v>0</v>
      </c>
      <c r="H83" s="111">
        <f>'OR  Disctric Office'!D83</f>
        <v>0</v>
      </c>
      <c r="I83" s="111">
        <f>'Mtata LO'!D83</f>
        <v>0</v>
      </c>
      <c r="J83" s="111">
        <f>Tsolo!D83</f>
        <v>0</v>
      </c>
      <c r="K83" s="111">
        <f>Mqanduli!D83</f>
        <v>0</v>
      </c>
      <c r="L83" s="111">
        <f>Qumbu!D83</f>
        <v>0</v>
      </c>
      <c r="M83" s="111">
        <f>Lusikisiki!D83</f>
        <v>0</v>
      </c>
      <c r="N83" s="111">
        <f>Flagstaff!D83</f>
        <v>0</v>
      </c>
      <c r="O83" s="111">
        <f>Libode!D83</f>
        <v>0</v>
      </c>
      <c r="P83" s="111">
        <f>Ngqeleni!D83</f>
        <v>0</v>
      </c>
      <c r="Q83" s="111">
        <f>PSJ!D83</f>
        <v>0</v>
      </c>
      <c r="R83" s="108">
        <f t="shared" si="10"/>
        <v>0</v>
      </c>
    </row>
    <row r="84" spans="1:18" ht="29" x14ac:dyDescent="0.35">
      <c r="A84" s="17" t="s">
        <v>56</v>
      </c>
      <c r="B84" s="12"/>
      <c r="C84" s="111">
        <f>'AN DO &amp; LO'!D84</f>
        <v>0</v>
      </c>
      <c r="D84" s="111">
        <f>Bizana!D84</f>
        <v>0</v>
      </c>
      <c r="E84" s="111">
        <f>'Mt Frere'!D84</f>
        <v>0</v>
      </c>
      <c r="F84" s="111">
        <f>Matatie!D84</f>
        <v>0</v>
      </c>
      <c r="G84" s="111">
        <f>Ntabankulu!D84</f>
        <v>0</v>
      </c>
      <c r="H84" s="111">
        <f>'OR  Disctric Office'!D84</f>
        <v>0</v>
      </c>
      <c r="I84" s="111">
        <f>'Mtata LO'!D84</f>
        <v>0</v>
      </c>
      <c r="J84" s="111">
        <f>Tsolo!D84</f>
        <v>0</v>
      </c>
      <c r="K84" s="111">
        <f>Mqanduli!D84</f>
        <v>0</v>
      </c>
      <c r="L84" s="111">
        <f>Qumbu!D84</f>
        <v>0</v>
      </c>
      <c r="M84" s="111">
        <f>Lusikisiki!D84</f>
        <v>0</v>
      </c>
      <c r="N84" s="111">
        <f>Flagstaff!D84</f>
        <v>0</v>
      </c>
      <c r="O84" s="111">
        <f>Libode!D84</f>
        <v>0</v>
      </c>
      <c r="P84" s="111">
        <f>Ngqeleni!D84</f>
        <v>0</v>
      </c>
      <c r="Q84" s="111">
        <f>PSJ!D84</f>
        <v>0</v>
      </c>
      <c r="R84" s="108">
        <f t="shared" si="10"/>
        <v>0</v>
      </c>
    </row>
    <row r="85" spans="1:18" x14ac:dyDescent="0.35">
      <c r="A85" s="17" t="s">
        <v>55</v>
      </c>
      <c r="B85" s="12"/>
      <c r="C85" s="111">
        <f>'AN DO &amp; LO'!D85</f>
        <v>0</v>
      </c>
      <c r="D85" s="111">
        <f>Bizana!D85</f>
        <v>0</v>
      </c>
      <c r="E85" s="111">
        <f>'Mt Frere'!D85</f>
        <v>0</v>
      </c>
      <c r="F85" s="111">
        <f>Matatie!D85</f>
        <v>0</v>
      </c>
      <c r="G85" s="111">
        <f>Ntabankulu!D85</f>
        <v>0</v>
      </c>
      <c r="H85" s="111">
        <f>'OR  Disctric Office'!D85</f>
        <v>0</v>
      </c>
      <c r="I85" s="111">
        <f>'Mtata LO'!D85</f>
        <v>0</v>
      </c>
      <c r="J85" s="111">
        <f>Tsolo!D85</f>
        <v>0</v>
      </c>
      <c r="K85" s="111">
        <f>Mqanduli!D85</f>
        <v>0</v>
      </c>
      <c r="L85" s="111">
        <f>Qumbu!D85</f>
        <v>0</v>
      </c>
      <c r="M85" s="111">
        <f>Lusikisiki!D85</f>
        <v>0</v>
      </c>
      <c r="N85" s="111">
        <f>Flagstaff!D85</f>
        <v>0</v>
      </c>
      <c r="O85" s="111">
        <f>Libode!D85</f>
        <v>0</v>
      </c>
      <c r="P85" s="111">
        <f>Ngqeleni!D85</f>
        <v>0</v>
      </c>
      <c r="Q85" s="111">
        <f>PSJ!D85</f>
        <v>0</v>
      </c>
      <c r="R85" s="108">
        <f t="shared" si="10"/>
        <v>0</v>
      </c>
    </row>
    <row r="86" spans="1:18" x14ac:dyDescent="0.35">
      <c r="A86" s="17" t="s">
        <v>90</v>
      </c>
      <c r="B86" s="12"/>
      <c r="C86" s="111">
        <f>'AN DO &amp; LO'!D86</f>
        <v>0</v>
      </c>
      <c r="D86" s="111">
        <f>Bizana!D86</f>
        <v>0</v>
      </c>
      <c r="E86" s="111">
        <f>'Mt Frere'!D86</f>
        <v>0</v>
      </c>
      <c r="F86" s="111">
        <f>Matatie!D86</f>
        <v>0</v>
      </c>
      <c r="G86" s="111">
        <f>Ntabankulu!D86</f>
        <v>0</v>
      </c>
      <c r="H86" s="111">
        <f>'OR  Disctric Office'!D86</f>
        <v>0</v>
      </c>
      <c r="I86" s="111">
        <f>'Mtata LO'!D86</f>
        <v>0</v>
      </c>
      <c r="J86" s="111">
        <f>Tsolo!D86</f>
        <v>0</v>
      </c>
      <c r="K86" s="111">
        <f>Mqanduli!D86</f>
        <v>0</v>
      </c>
      <c r="L86" s="111">
        <f>Qumbu!D86</f>
        <v>0</v>
      </c>
      <c r="M86" s="111">
        <f>Lusikisiki!D86</f>
        <v>0</v>
      </c>
      <c r="N86" s="111">
        <f>Flagstaff!D86</f>
        <v>0</v>
      </c>
      <c r="O86" s="111">
        <f>Libode!D86</f>
        <v>0</v>
      </c>
      <c r="P86" s="111">
        <f>Ngqeleni!D86</f>
        <v>0</v>
      </c>
      <c r="Q86" s="111">
        <f>PSJ!D86</f>
        <v>0</v>
      </c>
      <c r="R86" s="108">
        <f t="shared" si="10"/>
        <v>0</v>
      </c>
    </row>
    <row r="87" spans="1:18" x14ac:dyDescent="0.35">
      <c r="A87" s="17" t="s">
        <v>91</v>
      </c>
      <c r="B87" s="12"/>
      <c r="C87" s="111">
        <f>'AN DO &amp; LO'!D87</f>
        <v>0</v>
      </c>
      <c r="D87" s="111">
        <f>Bizana!D87</f>
        <v>0</v>
      </c>
      <c r="E87" s="111">
        <f>'Mt Frere'!D87</f>
        <v>0</v>
      </c>
      <c r="F87" s="111">
        <f>Matatie!D87</f>
        <v>0</v>
      </c>
      <c r="G87" s="111">
        <f>Ntabankulu!D87</f>
        <v>0</v>
      </c>
      <c r="H87" s="111">
        <f>'OR  Disctric Office'!D87</f>
        <v>0</v>
      </c>
      <c r="I87" s="111">
        <f>'Mtata LO'!D87</f>
        <v>0</v>
      </c>
      <c r="J87" s="111">
        <f>Tsolo!D87</f>
        <v>0</v>
      </c>
      <c r="K87" s="111">
        <f>Mqanduli!D87</f>
        <v>0</v>
      </c>
      <c r="L87" s="111">
        <f>Qumbu!D87</f>
        <v>0</v>
      </c>
      <c r="M87" s="111">
        <f>Lusikisiki!D87</f>
        <v>0</v>
      </c>
      <c r="N87" s="111">
        <f>Flagstaff!D87</f>
        <v>0</v>
      </c>
      <c r="O87" s="111">
        <f>Libode!D87</f>
        <v>0</v>
      </c>
      <c r="P87" s="111">
        <f>Ngqeleni!D87</f>
        <v>0</v>
      </c>
      <c r="Q87" s="111">
        <f>PSJ!D87</f>
        <v>0</v>
      </c>
      <c r="R87" s="108">
        <f t="shared" si="10"/>
        <v>0</v>
      </c>
    </row>
    <row r="88" spans="1:18" x14ac:dyDescent="0.35">
      <c r="A88" s="17" t="s">
        <v>35</v>
      </c>
      <c r="B88" s="12"/>
      <c r="C88" s="111">
        <f>'AN DO &amp; LO'!D88</f>
        <v>0</v>
      </c>
      <c r="D88" s="111">
        <f>Bizana!D88</f>
        <v>0</v>
      </c>
      <c r="E88" s="111">
        <f>'Mt Frere'!D88</f>
        <v>0</v>
      </c>
      <c r="F88" s="111">
        <f>Matatie!D88</f>
        <v>0</v>
      </c>
      <c r="G88" s="111">
        <f>Ntabankulu!D88</f>
        <v>0</v>
      </c>
      <c r="H88" s="111">
        <f>'OR  Disctric Office'!D88</f>
        <v>0</v>
      </c>
      <c r="I88" s="111">
        <f>'Mtata LO'!D88</f>
        <v>0</v>
      </c>
      <c r="J88" s="111">
        <f>Tsolo!D88</f>
        <v>0</v>
      </c>
      <c r="K88" s="111">
        <f>Mqanduli!D88</f>
        <v>0</v>
      </c>
      <c r="L88" s="111">
        <f>Qumbu!D88</f>
        <v>0</v>
      </c>
      <c r="M88" s="111">
        <f>Lusikisiki!D88</f>
        <v>0</v>
      </c>
      <c r="N88" s="111">
        <f>Flagstaff!D88</f>
        <v>0</v>
      </c>
      <c r="O88" s="111">
        <f>Libode!D88</f>
        <v>0</v>
      </c>
      <c r="P88" s="111">
        <f>Ngqeleni!D88</f>
        <v>0</v>
      </c>
      <c r="Q88" s="111">
        <f>PSJ!D88</f>
        <v>0</v>
      </c>
      <c r="R88" s="108">
        <f t="shared" si="10"/>
        <v>0</v>
      </c>
    </row>
    <row r="89" spans="1:18" x14ac:dyDescent="0.35">
      <c r="A89" s="17" t="s">
        <v>34</v>
      </c>
      <c r="B89" s="12"/>
      <c r="C89" s="111">
        <f>'AN DO &amp; LO'!D89</f>
        <v>0</v>
      </c>
      <c r="D89" s="111">
        <f>Bizana!D89</f>
        <v>0</v>
      </c>
      <c r="E89" s="111">
        <f>'Mt Frere'!D89</f>
        <v>0</v>
      </c>
      <c r="F89" s="111">
        <f>Matatie!D89</f>
        <v>0</v>
      </c>
      <c r="G89" s="111">
        <f>Ntabankulu!D89</f>
        <v>0</v>
      </c>
      <c r="H89" s="111">
        <f>'OR  Disctric Office'!D89</f>
        <v>0</v>
      </c>
      <c r="I89" s="111">
        <f>'Mtata LO'!D89</f>
        <v>0</v>
      </c>
      <c r="J89" s="111">
        <f>Tsolo!D89</f>
        <v>0</v>
      </c>
      <c r="K89" s="111">
        <f>Mqanduli!D89</f>
        <v>0</v>
      </c>
      <c r="L89" s="111">
        <f>Qumbu!D89</f>
        <v>0</v>
      </c>
      <c r="M89" s="111">
        <f>Lusikisiki!D89</f>
        <v>0</v>
      </c>
      <c r="N89" s="111">
        <f>Flagstaff!D89</f>
        <v>0</v>
      </c>
      <c r="O89" s="111">
        <f>Libode!D89</f>
        <v>0</v>
      </c>
      <c r="P89" s="111">
        <f>Ngqeleni!D89</f>
        <v>0</v>
      </c>
      <c r="Q89" s="111">
        <f>PSJ!D89</f>
        <v>0</v>
      </c>
      <c r="R89" s="108">
        <f t="shared" si="10"/>
        <v>0</v>
      </c>
    </row>
    <row r="90" spans="1:18" x14ac:dyDescent="0.35">
      <c r="A90" s="17" t="s">
        <v>41</v>
      </c>
      <c r="B90" s="14"/>
      <c r="C90" s="111">
        <f>'AN DO &amp; LO'!D90</f>
        <v>0</v>
      </c>
      <c r="D90" s="111">
        <f>Bizana!D90</f>
        <v>0</v>
      </c>
      <c r="E90" s="111">
        <f>'Mt Frere'!D90</f>
        <v>0</v>
      </c>
      <c r="F90" s="111">
        <f>Matatie!D90</f>
        <v>0</v>
      </c>
      <c r="G90" s="111">
        <f>Ntabankulu!D90</f>
        <v>0</v>
      </c>
      <c r="H90" s="111">
        <f>'OR  Disctric Office'!D90</f>
        <v>0</v>
      </c>
      <c r="I90" s="111">
        <f>'Mtata LO'!D90</f>
        <v>0</v>
      </c>
      <c r="J90" s="111">
        <f>Tsolo!D90</f>
        <v>0</v>
      </c>
      <c r="K90" s="111">
        <f>Mqanduli!D90</f>
        <v>0</v>
      </c>
      <c r="L90" s="111">
        <f>Qumbu!D90</f>
        <v>0</v>
      </c>
      <c r="M90" s="111">
        <f>Lusikisiki!D90</f>
        <v>0</v>
      </c>
      <c r="N90" s="111">
        <f>Flagstaff!D90</f>
        <v>0</v>
      </c>
      <c r="O90" s="111">
        <f>Libode!D90</f>
        <v>0</v>
      </c>
      <c r="P90" s="111">
        <f>Ngqeleni!D90</f>
        <v>0</v>
      </c>
      <c r="Q90" s="111">
        <f>PSJ!D90</f>
        <v>0</v>
      </c>
      <c r="R90" s="108">
        <f t="shared" si="10"/>
        <v>0</v>
      </c>
    </row>
    <row r="91" spans="1:18" x14ac:dyDescent="0.35">
      <c r="A91" s="17" t="s">
        <v>43</v>
      </c>
      <c r="B91" s="14"/>
      <c r="C91" s="111">
        <f>'AN DO &amp; LO'!D91</f>
        <v>0</v>
      </c>
      <c r="D91" s="111">
        <f>Bizana!D91</f>
        <v>0</v>
      </c>
      <c r="E91" s="111">
        <f>'Mt Frere'!D91</f>
        <v>0</v>
      </c>
      <c r="F91" s="111">
        <f>Matatie!D91</f>
        <v>0</v>
      </c>
      <c r="G91" s="111">
        <f>Ntabankulu!D91</f>
        <v>0</v>
      </c>
      <c r="H91" s="111">
        <f>'OR  Disctric Office'!D91</f>
        <v>0</v>
      </c>
      <c r="I91" s="111">
        <f>'Mtata LO'!D91</f>
        <v>0</v>
      </c>
      <c r="J91" s="111">
        <f>Tsolo!D91</f>
        <v>0</v>
      </c>
      <c r="K91" s="111">
        <f>Mqanduli!D91</f>
        <v>0</v>
      </c>
      <c r="L91" s="111">
        <f>Qumbu!D91</f>
        <v>0</v>
      </c>
      <c r="M91" s="111">
        <f>Lusikisiki!D91</f>
        <v>0</v>
      </c>
      <c r="N91" s="111">
        <f>Flagstaff!D91</f>
        <v>0</v>
      </c>
      <c r="O91" s="111">
        <f>Libode!D91</f>
        <v>0</v>
      </c>
      <c r="P91" s="111">
        <f>Ngqeleni!D91</f>
        <v>0</v>
      </c>
      <c r="Q91" s="111">
        <f>PSJ!D91</f>
        <v>0</v>
      </c>
      <c r="R91" s="108">
        <f t="shared" si="10"/>
        <v>0</v>
      </c>
    </row>
    <row r="92" spans="1:18" x14ac:dyDescent="0.35">
      <c r="A92" s="17" t="s">
        <v>44</v>
      </c>
      <c r="B92" s="45"/>
      <c r="C92" s="111">
        <f>'AN DO &amp; LO'!D92</f>
        <v>0</v>
      </c>
      <c r="D92" s="111">
        <f>Bizana!D92</f>
        <v>0</v>
      </c>
      <c r="E92" s="111">
        <f>'Mt Frere'!D92</f>
        <v>0</v>
      </c>
      <c r="F92" s="111">
        <f>Matatie!D92</f>
        <v>0</v>
      </c>
      <c r="G92" s="111">
        <f>Ntabankulu!D92</f>
        <v>0</v>
      </c>
      <c r="H92" s="111">
        <f>'OR  Disctric Office'!D92</f>
        <v>0</v>
      </c>
      <c r="I92" s="111">
        <f>'Mtata LO'!D92</f>
        <v>0</v>
      </c>
      <c r="J92" s="111">
        <f>Tsolo!D92</f>
        <v>0</v>
      </c>
      <c r="K92" s="111">
        <f>Mqanduli!D92</f>
        <v>0</v>
      </c>
      <c r="L92" s="111">
        <f>Qumbu!D92</f>
        <v>0</v>
      </c>
      <c r="M92" s="111">
        <f>Lusikisiki!D92</f>
        <v>0</v>
      </c>
      <c r="N92" s="111">
        <f>Flagstaff!D92</f>
        <v>0</v>
      </c>
      <c r="O92" s="111">
        <f>Libode!D92</f>
        <v>0</v>
      </c>
      <c r="P92" s="111">
        <f>Ngqeleni!D92</f>
        <v>0</v>
      </c>
      <c r="Q92" s="111">
        <f>PSJ!D92</f>
        <v>0</v>
      </c>
      <c r="R92" s="108">
        <f t="shared" si="10"/>
        <v>0</v>
      </c>
    </row>
    <row r="93" spans="1:18" x14ac:dyDescent="0.35">
      <c r="A93" s="17" t="s">
        <v>39</v>
      </c>
      <c r="B93" s="14"/>
      <c r="C93" s="111">
        <f>'AN DO &amp; LO'!D93</f>
        <v>0</v>
      </c>
      <c r="D93" s="111">
        <f>Bizana!D93</f>
        <v>0</v>
      </c>
      <c r="E93" s="111">
        <f>'Mt Frere'!D93</f>
        <v>0</v>
      </c>
      <c r="F93" s="111">
        <f>Matatie!D93</f>
        <v>0</v>
      </c>
      <c r="G93" s="111">
        <f>Ntabankulu!D93</f>
        <v>0</v>
      </c>
      <c r="H93" s="111">
        <f>'OR  Disctric Office'!D93</f>
        <v>0</v>
      </c>
      <c r="I93" s="111">
        <f>'Mtata LO'!D93</f>
        <v>0</v>
      </c>
      <c r="J93" s="111">
        <f>Tsolo!D93</f>
        <v>0</v>
      </c>
      <c r="K93" s="111">
        <f>Mqanduli!D93</f>
        <v>0</v>
      </c>
      <c r="L93" s="111">
        <f>Qumbu!D93</f>
        <v>0</v>
      </c>
      <c r="M93" s="111">
        <f>Lusikisiki!D93</f>
        <v>0</v>
      </c>
      <c r="N93" s="111">
        <f>Flagstaff!D93</f>
        <v>0</v>
      </c>
      <c r="O93" s="111">
        <f>Libode!D93</f>
        <v>0</v>
      </c>
      <c r="P93" s="111">
        <f>Ngqeleni!D93</f>
        <v>0</v>
      </c>
      <c r="Q93" s="111">
        <f>PSJ!D93</f>
        <v>0</v>
      </c>
      <c r="R93" s="108">
        <f t="shared" si="10"/>
        <v>0</v>
      </c>
    </row>
    <row r="94" spans="1:18" x14ac:dyDescent="0.35">
      <c r="A94" s="150" t="s">
        <v>67</v>
      </c>
      <c r="B94" s="14"/>
      <c r="C94" s="111">
        <f>'AN DO &amp; LO'!D94</f>
        <v>0</v>
      </c>
      <c r="D94" s="111">
        <f>Bizana!D94</f>
        <v>0</v>
      </c>
      <c r="E94" s="111">
        <f>'Mt Frere'!D94</f>
        <v>0</v>
      </c>
      <c r="F94" s="111">
        <f>Matatie!D94</f>
        <v>0</v>
      </c>
      <c r="G94" s="111">
        <f>Ntabankulu!D94</f>
        <v>0</v>
      </c>
      <c r="H94" s="111">
        <f>'OR  Disctric Office'!D94</f>
        <v>0</v>
      </c>
      <c r="I94" s="111">
        <f>'Mtata LO'!D94</f>
        <v>0</v>
      </c>
      <c r="J94" s="111">
        <f>Tsolo!D94</f>
        <v>0</v>
      </c>
      <c r="K94" s="111">
        <f>Mqanduli!D94</f>
        <v>0</v>
      </c>
      <c r="L94" s="111">
        <f>Qumbu!D94</f>
        <v>0</v>
      </c>
      <c r="M94" s="111">
        <f>Lusikisiki!D94</f>
        <v>0</v>
      </c>
      <c r="N94" s="111">
        <f>Flagstaff!D94</f>
        <v>0</v>
      </c>
      <c r="O94" s="111">
        <f>Libode!D94</f>
        <v>0</v>
      </c>
      <c r="P94" s="111">
        <f>Ngqeleni!D94</f>
        <v>0</v>
      </c>
      <c r="Q94" s="111">
        <f>PSJ!D94</f>
        <v>0</v>
      </c>
      <c r="R94" s="108">
        <f t="shared" si="10"/>
        <v>0</v>
      </c>
    </row>
    <row r="95" spans="1:18" x14ac:dyDescent="0.35">
      <c r="A95" s="17" t="s">
        <v>40</v>
      </c>
      <c r="B95" s="14"/>
      <c r="C95" s="111">
        <f>'AN DO &amp; LO'!D95</f>
        <v>0</v>
      </c>
      <c r="D95" s="111">
        <f>Bizana!D95</f>
        <v>0</v>
      </c>
      <c r="E95" s="111">
        <f>'Mt Frere'!D95</f>
        <v>0</v>
      </c>
      <c r="F95" s="111">
        <f>Matatie!D95</f>
        <v>0</v>
      </c>
      <c r="G95" s="111">
        <f>Ntabankulu!D95</f>
        <v>0</v>
      </c>
      <c r="H95" s="111">
        <f>'OR  Disctric Office'!D95</f>
        <v>0</v>
      </c>
      <c r="I95" s="111">
        <f>'Mtata LO'!D95</f>
        <v>0</v>
      </c>
      <c r="J95" s="111">
        <f>Tsolo!D95</f>
        <v>0</v>
      </c>
      <c r="K95" s="111">
        <f>Mqanduli!D95</f>
        <v>0</v>
      </c>
      <c r="L95" s="111">
        <f>Qumbu!D95</f>
        <v>0</v>
      </c>
      <c r="M95" s="111">
        <f>Lusikisiki!D95</f>
        <v>0</v>
      </c>
      <c r="N95" s="111">
        <f>Flagstaff!D95</f>
        <v>0</v>
      </c>
      <c r="O95" s="111">
        <f>Libode!D95</f>
        <v>0</v>
      </c>
      <c r="P95" s="111">
        <f>Ngqeleni!D95</f>
        <v>0</v>
      </c>
      <c r="Q95" s="111">
        <f>PSJ!D95</f>
        <v>0</v>
      </c>
      <c r="R95" s="108">
        <f t="shared" si="10"/>
        <v>0</v>
      </c>
    </row>
    <row r="96" spans="1:18" x14ac:dyDescent="0.35">
      <c r="A96" s="17" t="s">
        <v>59</v>
      </c>
      <c r="B96" s="14"/>
      <c r="C96" s="111">
        <f>'AN DO &amp; LO'!D96</f>
        <v>0</v>
      </c>
      <c r="D96" s="111">
        <f>Bizana!D96</f>
        <v>0</v>
      </c>
      <c r="E96" s="111">
        <f>'Mt Frere'!D96</f>
        <v>0</v>
      </c>
      <c r="F96" s="111">
        <f>Matatie!D96</f>
        <v>0</v>
      </c>
      <c r="G96" s="111">
        <f>Ntabankulu!D96</f>
        <v>0</v>
      </c>
      <c r="H96" s="111">
        <f>'OR  Disctric Office'!D96</f>
        <v>0</v>
      </c>
      <c r="I96" s="111">
        <f>'Mtata LO'!D96</f>
        <v>0</v>
      </c>
      <c r="J96" s="111">
        <f>Tsolo!D96</f>
        <v>0</v>
      </c>
      <c r="K96" s="111">
        <f>Mqanduli!D96</f>
        <v>0</v>
      </c>
      <c r="L96" s="111">
        <f>Qumbu!D96</f>
        <v>0</v>
      </c>
      <c r="M96" s="111">
        <f>Lusikisiki!D96</f>
        <v>0</v>
      </c>
      <c r="N96" s="111">
        <f>Flagstaff!D96</f>
        <v>0</v>
      </c>
      <c r="O96" s="111">
        <f>Libode!D96</f>
        <v>0</v>
      </c>
      <c r="P96" s="111">
        <f>Ngqeleni!D96</f>
        <v>0</v>
      </c>
      <c r="Q96" s="111">
        <f>PSJ!D96</f>
        <v>0</v>
      </c>
      <c r="R96" s="108">
        <f t="shared" si="10"/>
        <v>0</v>
      </c>
    </row>
    <row r="97" spans="1:18" x14ac:dyDescent="0.35">
      <c r="A97" s="17" t="s">
        <v>33</v>
      </c>
      <c r="B97" s="14"/>
      <c r="C97" s="111">
        <f>'AN DO &amp; LO'!D97</f>
        <v>0</v>
      </c>
      <c r="D97" s="111">
        <f>Bizana!D97</f>
        <v>0</v>
      </c>
      <c r="E97" s="111">
        <f>'Mt Frere'!D97</f>
        <v>0</v>
      </c>
      <c r="F97" s="111">
        <f>Matatie!D97</f>
        <v>0</v>
      </c>
      <c r="G97" s="111">
        <f>Ntabankulu!D97</f>
        <v>0</v>
      </c>
      <c r="H97" s="111">
        <f>'OR  Disctric Office'!D97</f>
        <v>0</v>
      </c>
      <c r="I97" s="111">
        <f>'Mtata LO'!D97</f>
        <v>0</v>
      </c>
      <c r="J97" s="111">
        <f>Tsolo!D97</f>
        <v>0</v>
      </c>
      <c r="K97" s="111">
        <f>Mqanduli!D97</f>
        <v>0</v>
      </c>
      <c r="L97" s="111">
        <f>Qumbu!D97</f>
        <v>0</v>
      </c>
      <c r="M97" s="111">
        <f>Lusikisiki!D97</f>
        <v>0</v>
      </c>
      <c r="N97" s="111">
        <f>Flagstaff!D97</f>
        <v>0</v>
      </c>
      <c r="O97" s="111">
        <f>Libode!D97</f>
        <v>0</v>
      </c>
      <c r="P97" s="111">
        <f>Ngqeleni!D97</f>
        <v>0</v>
      </c>
      <c r="Q97" s="111">
        <f>PSJ!D97</f>
        <v>0</v>
      </c>
      <c r="R97" s="108">
        <f t="shared" si="10"/>
        <v>0</v>
      </c>
    </row>
    <row r="98" spans="1:18" x14ac:dyDescent="0.35">
      <c r="A98" s="17" t="s">
        <v>60</v>
      </c>
      <c r="B98" s="14"/>
      <c r="C98" s="111">
        <f>'AN DO &amp; LO'!D98</f>
        <v>0</v>
      </c>
      <c r="D98" s="111">
        <f>Bizana!D98</f>
        <v>0</v>
      </c>
      <c r="E98" s="111">
        <f>'Mt Frere'!D98</f>
        <v>0</v>
      </c>
      <c r="F98" s="111">
        <f>Matatie!D98</f>
        <v>0</v>
      </c>
      <c r="G98" s="111">
        <f>Ntabankulu!D98</f>
        <v>0</v>
      </c>
      <c r="H98" s="111">
        <f>'OR  Disctric Office'!D98</f>
        <v>0</v>
      </c>
      <c r="I98" s="111">
        <f>'Mtata LO'!D98</f>
        <v>0</v>
      </c>
      <c r="J98" s="111">
        <f>Tsolo!D98</f>
        <v>0</v>
      </c>
      <c r="K98" s="111">
        <f>Mqanduli!D98</f>
        <v>0</v>
      </c>
      <c r="L98" s="111">
        <f>Qumbu!D98</f>
        <v>0</v>
      </c>
      <c r="M98" s="111">
        <f>Lusikisiki!D98</f>
        <v>0</v>
      </c>
      <c r="N98" s="111">
        <f>Flagstaff!D98</f>
        <v>0</v>
      </c>
      <c r="O98" s="111">
        <f>Libode!D98</f>
        <v>0</v>
      </c>
      <c r="P98" s="111">
        <f>Ngqeleni!D98</f>
        <v>0</v>
      </c>
      <c r="Q98" s="111">
        <f>PSJ!D98</f>
        <v>0</v>
      </c>
      <c r="R98" s="108">
        <f t="shared" si="10"/>
        <v>0</v>
      </c>
    </row>
    <row r="99" spans="1:18" x14ac:dyDescent="0.35">
      <c r="A99" s="17" t="s">
        <v>30</v>
      </c>
      <c r="B99" s="14"/>
      <c r="C99" s="111">
        <f>'AN DO &amp; LO'!D99</f>
        <v>0</v>
      </c>
      <c r="D99" s="111">
        <f>Bizana!D99</f>
        <v>0</v>
      </c>
      <c r="E99" s="111">
        <f>'Mt Frere'!D99</f>
        <v>0</v>
      </c>
      <c r="F99" s="111">
        <f>Matatie!D99</f>
        <v>0</v>
      </c>
      <c r="G99" s="111">
        <f>Ntabankulu!D99</f>
        <v>0</v>
      </c>
      <c r="H99" s="111">
        <f>'OR  Disctric Office'!D99</f>
        <v>0</v>
      </c>
      <c r="I99" s="111">
        <f>'Mtata LO'!D99</f>
        <v>0</v>
      </c>
      <c r="J99" s="111">
        <f>Tsolo!D99</f>
        <v>0</v>
      </c>
      <c r="K99" s="111">
        <f>Mqanduli!D99</f>
        <v>0</v>
      </c>
      <c r="L99" s="111">
        <f>Qumbu!D99</f>
        <v>0</v>
      </c>
      <c r="M99" s="111">
        <f>Lusikisiki!D99</f>
        <v>0</v>
      </c>
      <c r="N99" s="111">
        <f>Flagstaff!D99</f>
        <v>0</v>
      </c>
      <c r="O99" s="111">
        <f>Libode!D99</f>
        <v>0</v>
      </c>
      <c r="P99" s="111">
        <f>Ngqeleni!D99</f>
        <v>0</v>
      </c>
      <c r="Q99" s="111">
        <f>PSJ!D99</f>
        <v>0</v>
      </c>
      <c r="R99" s="108">
        <f t="shared" si="10"/>
        <v>0</v>
      </c>
    </row>
    <row r="100" spans="1:18" x14ac:dyDescent="0.35">
      <c r="A100" s="17" t="s">
        <v>42</v>
      </c>
      <c r="B100" s="14"/>
      <c r="C100" s="111">
        <f>'AN DO &amp; LO'!D100</f>
        <v>0</v>
      </c>
      <c r="D100" s="111">
        <f>Bizana!D100</f>
        <v>0</v>
      </c>
      <c r="E100" s="111">
        <f>'Mt Frere'!D100</f>
        <v>0</v>
      </c>
      <c r="F100" s="111">
        <f>Matatie!D100</f>
        <v>0</v>
      </c>
      <c r="G100" s="111">
        <f>Ntabankulu!D100</f>
        <v>0</v>
      </c>
      <c r="H100" s="111">
        <f>'OR  Disctric Office'!D100</f>
        <v>0</v>
      </c>
      <c r="I100" s="111">
        <f>'Mtata LO'!D100</f>
        <v>0</v>
      </c>
      <c r="J100" s="111">
        <f>Tsolo!D100</f>
        <v>0</v>
      </c>
      <c r="K100" s="111">
        <f>Mqanduli!D100</f>
        <v>0</v>
      </c>
      <c r="L100" s="111">
        <f>Qumbu!D100</f>
        <v>0</v>
      </c>
      <c r="M100" s="111">
        <f>Lusikisiki!D100</f>
        <v>0</v>
      </c>
      <c r="N100" s="111">
        <f>Flagstaff!D100</f>
        <v>0</v>
      </c>
      <c r="O100" s="111">
        <f>Libode!D100</f>
        <v>0</v>
      </c>
      <c r="P100" s="111">
        <f>Ngqeleni!D100</f>
        <v>0</v>
      </c>
      <c r="Q100" s="111">
        <f>PSJ!D100</f>
        <v>0</v>
      </c>
      <c r="R100" s="108">
        <f t="shared" si="10"/>
        <v>0</v>
      </c>
    </row>
    <row r="101" spans="1:18" x14ac:dyDescent="0.35">
      <c r="A101" s="17"/>
      <c r="B101" s="14"/>
      <c r="C101" s="111">
        <f>'AN DO &amp; LO'!D101</f>
        <v>0</v>
      </c>
      <c r="D101" s="111">
        <f>Bizana!D101</f>
        <v>0</v>
      </c>
      <c r="E101" s="111">
        <f>'Mt Frere'!D101</f>
        <v>0</v>
      </c>
      <c r="F101" s="111">
        <f>Matatie!D101</f>
        <v>0</v>
      </c>
      <c r="G101" s="111">
        <f>Ntabankulu!D101</f>
        <v>0</v>
      </c>
      <c r="H101" s="111">
        <f>'OR  Disctric Office'!D101</f>
        <v>0</v>
      </c>
      <c r="I101" s="111">
        <f>'Mtata LO'!D101</f>
        <v>0</v>
      </c>
      <c r="J101" s="111">
        <f>Tsolo!D101</f>
        <v>0</v>
      </c>
      <c r="K101" s="111">
        <f>Mqanduli!D101</f>
        <v>0</v>
      </c>
      <c r="L101" s="111">
        <f>Qumbu!D101</f>
        <v>0</v>
      </c>
      <c r="M101" s="111">
        <f>Lusikisiki!D101</f>
        <v>0</v>
      </c>
      <c r="N101" s="111">
        <f>Flagstaff!D101</f>
        <v>0</v>
      </c>
      <c r="O101" s="111">
        <f>Libode!D101</f>
        <v>0</v>
      </c>
      <c r="P101" s="111">
        <f>Ngqeleni!D101</f>
        <v>0</v>
      </c>
      <c r="Q101" s="111">
        <f>PSJ!D101</f>
        <v>0</v>
      </c>
      <c r="R101" s="108">
        <f t="shared" si="10"/>
        <v>0</v>
      </c>
    </row>
    <row r="102" spans="1:18" x14ac:dyDescent="0.35">
      <c r="A102" s="17" t="s">
        <v>62</v>
      </c>
      <c r="B102" s="14"/>
      <c r="C102" s="111">
        <f>'AN DO &amp; LO'!D102</f>
        <v>0</v>
      </c>
      <c r="D102" s="111">
        <f>Bizana!D102</f>
        <v>0</v>
      </c>
      <c r="E102" s="111">
        <f>'Mt Frere'!D102</f>
        <v>0</v>
      </c>
      <c r="F102" s="111">
        <f>Matatie!D102</f>
        <v>0</v>
      </c>
      <c r="G102" s="111">
        <f>Ntabankulu!D102</f>
        <v>0</v>
      </c>
      <c r="H102" s="111">
        <f>'OR  Disctric Office'!D102</f>
        <v>0</v>
      </c>
      <c r="I102" s="111">
        <f>'Mtata LO'!D102</f>
        <v>0</v>
      </c>
      <c r="J102" s="111">
        <f>Tsolo!D102</f>
        <v>0</v>
      </c>
      <c r="K102" s="111">
        <f>Mqanduli!D102</f>
        <v>0</v>
      </c>
      <c r="L102" s="111">
        <f>Qumbu!D102</f>
        <v>0</v>
      </c>
      <c r="M102" s="111">
        <f>Lusikisiki!D102</f>
        <v>0</v>
      </c>
      <c r="N102" s="111">
        <f>Flagstaff!D102</f>
        <v>0</v>
      </c>
      <c r="O102" s="111">
        <f>Libode!D102</f>
        <v>0</v>
      </c>
      <c r="P102" s="111">
        <f>Ngqeleni!D102</f>
        <v>0</v>
      </c>
      <c r="Q102" s="111">
        <f>PSJ!D102</f>
        <v>0</v>
      </c>
      <c r="R102" s="108">
        <f t="shared" si="10"/>
        <v>0</v>
      </c>
    </row>
    <row r="103" spans="1:18" x14ac:dyDescent="0.35">
      <c r="A103" s="17" t="s">
        <v>92</v>
      </c>
      <c r="B103" s="14"/>
      <c r="C103" s="111">
        <f>'AN DO &amp; LO'!D103</f>
        <v>0</v>
      </c>
      <c r="D103" s="111">
        <f>Bizana!D103</f>
        <v>0</v>
      </c>
      <c r="E103" s="111">
        <f>'Mt Frere'!D103</f>
        <v>0</v>
      </c>
      <c r="F103" s="111">
        <f>Matatie!D103</f>
        <v>0</v>
      </c>
      <c r="G103" s="111">
        <f>Ntabankulu!D103</f>
        <v>0</v>
      </c>
      <c r="H103" s="111">
        <f>'OR  Disctric Office'!D103</f>
        <v>0</v>
      </c>
      <c r="I103" s="111">
        <f>'Mtata LO'!D103</f>
        <v>0</v>
      </c>
      <c r="J103" s="111">
        <f>Tsolo!D103</f>
        <v>0</v>
      </c>
      <c r="K103" s="111">
        <f>Mqanduli!D103</f>
        <v>0</v>
      </c>
      <c r="L103" s="111">
        <f>Qumbu!D103</f>
        <v>0</v>
      </c>
      <c r="M103" s="111">
        <f>Lusikisiki!D103</f>
        <v>0</v>
      </c>
      <c r="N103" s="111">
        <f>Flagstaff!D103</f>
        <v>0</v>
      </c>
      <c r="O103" s="111">
        <f>Libode!D103</f>
        <v>0</v>
      </c>
      <c r="P103" s="111">
        <f>Ngqeleni!D103</f>
        <v>0</v>
      </c>
      <c r="Q103" s="111">
        <f>PSJ!D103</f>
        <v>0</v>
      </c>
      <c r="R103" s="108">
        <f t="shared" si="10"/>
        <v>0</v>
      </c>
    </row>
    <row r="104" spans="1:18" x14ac:dyDescent="0.35">
      <c r="A104" s="17" t="s">
        <v>57</v>
      </c>
      <c r="B104" s="14"/>
      <c r="C104" s="111">
        <f>'AN DO &amp; LO'!D104</f>
        <v>0</v>
      </c>
      <c r="D104" s="111">
        <f>Bizana!D104</f>
        <v>0</v>
      </c>
      <c r="E104" s="111">
        <f>'Mt Frere'!D104</f>
        <v>0</v>
      </c>
      <c r="F104" s="111">
        <f>Matatie!D104</f>
        <v>0</v>
      </c>
      <c r="G104" s="111">
        <f>Ntabankulu!D104</f>
        <v>0</v>
      </c>
      <c r="H104" s="111">
        <f>'OR  Disctric Office'!D104</f>
        <v>0</v>
      </c>
      <c r="I104" s="111">
        <f>'Mtata LO'!D104</f>
        <v>0</v>
      </c>
      <c r="J104" s="111">
        <f>Tsolo!D104</f>
        <v>0</v>
      </c>
      <c r="K104" s="111">
        <f>Mqanduli!D104</f>
        <v>0</v>
      </c>
      <c r="L104" s="111">
        <f>Qumbu!D104</f>
        <v>0</v>
      </c>
      <c r="M104" s="111">
        <f>Lusikisiki!D104</f>
        <v>0</v>
      </c>
      <c r="N104" s="111">
        <f>Flagstaff!D104</f>
        <v>0</v>
      </c>
      <c r="O104" s="111">
        <f>Libode!D104</f>
        <v>0</v>
      </c>
      <c r="P104" s="111">
        <f>Ngqeleni!D104</f>
        <v>0</v>
      </c>
      <c r="Q104" s="111">
        <f>PSJ!D104</f>
        <v>0</v>
      </c>
      <c r="R104" s="108">
        <f t="shared" si="10"/>
        <v>0</v>
      </c>
    </row>
    <row r="105" spans="1:18" x14ac:dyDescent="0.35">
      <c r="A105" s="17" t="s">
        <v>58</v>
      </c>
      <c r="B105" s="45"/>
      <c r="C105" s="111">
        <f>'AN DO &amp; LO'!D105</f>
        <v>0</v>
      </c>
      <c r="D105" s="111">
        <f>Bizana!D105</f>
        <v>0</v>
      </c>
      <c r="E105" s="111">
        <f>'Mt Frere'!D105</f>
        <v>0</v>
      </c>
      <c r="F105" s="111">
        <f>Matatie!D105</f>
        <v>0</v>
      </c>
      <c r="G105" s="111">
        <f>Ntabankulu!D105</f>
        <v>0</v>
      </c>
      <c r="H105" s="111">
        <f>'OR  Disctric Office'!D105</f>
        <v>0</v>
      </c>
      <c r="I105" s="111">
        <f>'Mtata LO'!D105</f>
        <v>0</v>
      </c>
      <c r="J105" s="111">
        <f>Tsolo!D105</f>
        <v>0</v>
      </c>
      <c r="K105" s="111">
        <f>Mqanduli!D105</f>
        <v>0</v>
      </c>
      <c r="L105" s="111">
        <f>Qumbu!D105</f>
        <v>0</v>
      </c>
      <c r="M105" s="111">
        <f>Lusikisiki!D105</f>
        <v>0</v>
      </c>
      <c r="N105" s="111">
        <f>Flagstaff!D105</f>
        <v>0</v>
      </c>
      <c r="O105" s="111">
        <f>Libode!D105</f>
        <v>0</v>
      </c>
      <c r="P105" s="111">
        <f>Ngqeleni!D105</f>
        <v>0</v>
      </c>
      <c r="Q105" s="111">
        <f>PSJ!D105</f>
        <v>0</v>
      </c>
      <c r="R105" s="108">
        <f t="shared" si="10"/>
        <v>0</v>
      </c>
    </row>
    <row r="106" spans="1:18" x14ac:dyDescent="0.35">
      <c r="A106" s="17" t="s">
        <v>61</v>
      </c>
      <c r="B106" s="45"/>
      <c r="C106" s="111">
        <f>'AN DO &amp; LO'!D106</f>
        <v>0</v>
      </c>
      <c r="D106" s="111">
        <f>Bizana!D106</f>
        <v>0</v>
      </c>
      <c r="E106" s="111">
        <f>'Mt Frere'!D106</f>
        <v>0</v>
      </c>
      <c r="F106" s="111">
        <f>Matatie!D106</f>
        <v>0</v>
      </c>
      <c r="G106" s="111">
        <f>Ntabankulu!D106</f>
        <v>0</v>
      </c>
      <c r="H106" s="111">
        <f>'OR  Disctric Office'!D106</f>
        <v>0</v>
      </c>
      <c r="I106" s="111">
        <f>'Mtata LO'!D106</f>
        <v>0</v>
      </c>
      <c r="J106" s="111">
        <f>Tsolo!D106</f>
        <v>0</v>
      </c>
      <c r="K106" s="111">
        <f>Mqanduli!D106</f>
        <v>0</v>
      </c>
      <c r="L106" s="111">
        <f>Qumbu!D106</f>
        <v>0</v>
      </c>
      <c r="M106" s="111">
        <f>Lusikisiki!D106</f>
        <v>0</v>
      </c>
      <c r="N106" s="111">
        <f>Flagstaff!D106</f>
        <v>0</v>
      </c>
      <c r="O106" s="111">
        <f>Libode!D106</f>
        <v>0</v>
      </c>
      <c r="P106" s="111">
        <f>Ngqeleni!D106</f>
        <v>0</v>
      </c>
      <c r="Q106" s="111">
        <f>PSJ!D106</f>
        <v>0</v>
      </c>
      <c r="R106" s="108">
        <f t="shared" si="10"/>
        <v>0</v>
      </c>
    </row>
    <row r="107" spans="1:18" s="94" customFormat="1" x14ac:dyDescent="0.35">
      <c r="A107" s="124" t="s">
        <v>99</v>
      </c>
      <c r="B107" s="125"/>
      <c r="C107" s="126">
        <f>SUM(C77:C106)</f>
        <v>0</v>
      </c>
      <c r="D107" s="126">
        <f t="shared" ref="D107:R107" si="11">SUM(D77:D106)</f>
        <v>0</v>
      </c>
      <c r="E107" s="126">
        <f t="shared" si="11"/>
        <v>0</v>
      </c>
      <c r="F107" s="126">
        <f t="shared" si="11"/>
        <v>0</v>
      </c>
      <c r="G107" s="126">
        <f t="shared" si="11"/>
        <v>0</v>
      </c>
      <c r="H107" s="126">
        <f t="shared" si="11"/>
        <v>0</v>
      </c>
      <c r="I107" s="126">
        <f t="shared" si="11"/>
        <v>0</v>
      </c>
      <c r="J107" s="126">
        <f t="shared" si="11"/>
        <v>0</v>
      </c>
      <c r="K107" s="126">
        <f t="shared" si="11"/>
        <v>0</v>
      </c>
      <c r="L107" s="126">
        <f t="shared" si="11"/>
        <v>0</v>
      </c>
      <c r="M107" s="126">
        <f t="shared" si="11"/>
        <v>0</v>
      </c>
      <c r="N107" s="126">
        <f t="shared" si="11"/>
        <v>0</v>
      </c>
      <c r="O107" s="126">
        <f t="shared" si="11"/>
        <v>0</v>
      </c>
      <c r="P107" s="126">
        <f t="shared" si="11"/>
        <v>0</v>
      </c>
      <c r="Q107" s="126">
        <f t="shared" si="11"/>
        <v>0</v>
      </c>
      <c r="R107" s="126">
        <f t="shared" si="11"/>
        <v>0</v>
      </c>
    </row>
    <row r="108" spans="1:18" x14ac:dyDescent="0.35">
      <c r="A108" s="231" t="s">
        <v>108</v>
      </c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107"/>
    </row>
    <row r="109" spans="1:18" ht="57.5" x14ac:dyDescent="0.35">
      <c r="A109" s="26" t="s">
        <v>6</v>
      </c>
      <c r="B109" s="4" t="s">
        <v>32</v>
      </c>
      <c r="C109" s="218" t="s">
        <v>158</v>
      </c>
      <c r="D109" s="219" t="s">
        <v>159</v>
      </c>
      <c r="E109" s="219" t="s">
        <v>160</v>
      </c>
      <c r="F109" s="219" t="s">
        <v>161</v>
      </c>
      <c r="G109" s="219" t="s">
        <v>162</v>
      </c>
      <c r="H109" s="219" t="s">
        <v>163</v>
      </c>
      <c r="I109" s="219" t="s">
        <v>164</v>
      </c>
      <c r="J109" s="219" t="s">
        <v>165</v>
      </c>
      <c r="K109" s="219" t="s">
        <v>166</v>
      </c>
      <c r="L109" s="219" t="s">
        <v>167</v>
      </c>
      <c r="M109" s="219" t="s">
        <v>168</v>
      </c>
      <c r="N109" s="219" t="s">
        <v>169</v>
      </c>
      <c r="O109" s="219" t="s">
        <v>170</v>
      </c>
      <c r="P109" s="219" t="s">
        <v>171</v>
      </c>
      <c r="Q109" s="219" t="s">
        <v>172</v>
      </c>
      <c r="R109" s="102" t="s">
        <v>113</v>
      </c>
    </row>
    <row r="110" spans="1:18" ht="29" x14ac:dyDescent="0.35">
      <c r="A110" s="21" t="s">
        <v>46</v>
      </c>
      <c r="B110" s="47"/>
      <c r="C110" s="111">
        <f>'AN DO &amp; LO'!D110</f>
        <v>0</v>
      </c>
      <c r="D110" s="111">
        <f>Bizana!D110</f>
        <v>0</v>
      </c>
      <c r="E110" s="111">
        <f>'Mt Frere'!D110</f>
        <v>0</v>
      </c>
      <c r="F110" s="111">
        <f>Matatie!D110</f>
        <v>0</v>
      </c>
      <c r="G110" s="111">
        <f>Ntabankulu!D110</f>
        <v>0</v>
      </c>
      <c r="H110" s="111">
        <f>'OR  Disctric Office'!D110</f>
        <v>0</v>
      </c>
      <c r="I110" s="111">
        <f>'Mtata LO'!D110</f>
        <v>0</v>
      </c>
      <c r="J110" s="111">
        <f>Tsolo!D110</f>
        <v>0</v>
      </c>
      <c r="K110" s="111">
        <f>Mqanduli!D110</f>
        <v>0</v>
      </c>
      <c r="L110" s="111">
        <f>Qumbu!D110</f>
        <v>0</v>
      </c>
      <c r="M110" s="111">
        <f>Lusikisiki!D110</f>
        <v>0</v>
      </c>
      <c r="N110" s="111">
        <f>Flagstaff!D110</f>
        <v>0</v>
      </c>
      <c r="O110" s="111">
        <f>Libode!D110</f>
        <v>0</v>
      </c>
      <c r="P110" s="111">
        <f>Ngqeleni!D110</f>
        <v>0</v>
      </c>
      <c r="Q110" s="111">
        <f>PSJ!D110</f>
        <v>0</v>
      </c>
      <c r="R110" s="108">
        <f>SUM(C110:Q110)</f>
        <v>0</v>
      </c>
    </row>
    <row r="111" spans="1:18" x14ac:dyDescent="0.35">
      <c r="A111" s="85" t="s">
        <v>47</v>
      </c>
      <c r="B111" s="47"/>
      <c r="C111" s="111">
        <f>'AN DO &amp; LO'!D111</f>
        <v>0</v>
      </c>
      <c r="D111" s="111">
        <f>Bizana!D111</f>
        <v>0</v>
      </c>
      <c r="E111" s="111">
        <f>'Mt Frere'!D111</f>
        <v>0</v>
      </c>
      <c r="F111" s="111">
        <f>Matatie!D111</f>
        <v>0</v>
      </c>
      <c r="G111" s="111">
        <f>Ntabankulu!D111</f>
        <v>0</v>
      </c>
      <c r="H111" s="111">
        <f>'OR  Disctric Office'!D111</f>
        <v>0</v>
      </c>
      <c r="I111" s="111">
        <f>'Mtata LO'!D111</f>
        <v>0</v>
      </c>
      <c r="J111" s="111">
        <f>Tsolo!D111</f>
        <v>0</v>
      </c>
      <c r="K111" s="111">
        <f>Mqanduli!D111</f>
        <v>0</v>
      </c>
      <c r="L111" s="111">
        <f>Qumbu!D111</f>
        <v>0</v>
      </c>
      <c r="M111" s="111">
        <f>Lusikisiki!D111</f>
        <v>0</v>
      </c>
      <c r="N111" s="111">
        <f>Flagstaff!D111</f>
        <v>0</v>
      </c>
      <c r="O111" s="111">
        <f>Libode!D111</f>
        <v>0</v>
      </c>
      <c r="P111" s="111">
        <f>Ngqeleni!D111</f>
        <v>0</v>
      </c>
      <c r="Q111" s="111">
        <f>PSJ!D111</f>
        <v>0</v>
      </c>
      <c r="R111" s="108">
        <f>SUM(C111:Q111)</f>
        <v>0</v>
      </c>
    </row>
    <row r="112" spans="1:18" x14ac:dyDescent="0.35">
      <c r="A112" s="85" t="s">
        <v>16</v>
      </c>
      <c r="B112" s="47"/>
      <c r="C112" s="111">
        <f>'AN DO &amp; LO'!D112</f>
        <v>0</v>
      </c>
      <c r="D112" s="111">
        <f>Bizana!D112</f>
        <v>0</v>
      </c>
      <c r="E112" s="111">
        <f>'Mt Frere'!D112</f>
        <v>0</v>
      </c>
      <c r="F112" s="111">
        <f>Matatie!D112</f>
        <v>0</v>
      </c>
      <c r="G112" s="111">
        <f>Ntabankulu!D112</f>
        <v>0</v>
      </c>
      <c r="H112" s="111">
        <f>'OR  Disctric Office'!D112</f>
        <v>0</v>
      </c>
      <c r="I112" s="111">
        <f>'Mtata LO'!D112</f>
        <v>0</v>
      </c>
      <c r="J112" s="111">
        <f>Tsolo!D112</f>
        <v>0</v>
      </c>
      <c r="K112" s="111">
        <f>Mqanduli!D112</f>
        <v>0</v>
      </c>
      <c r="L112" s="111">
        <f>Qumbu!D112</f>
        <v>0</v>
      </c>
      <c r="M112" s="111">
        <f>Lusikisiki!D112</f>
        <v>0</v>
      </c>
      <c r="N112" s="111">
        <f>Flagstaff!D112</f>
        <v>0</v>
      </c>
      <c r="O112" s="111">
        <f>Libode!D112</f>
        <v>0</v>
      </c>
      <c r="P112" s="111">
        <f>Ngqeleni!D112</f>
        <v>0</v>
      </c>
      <c r="Q112" s="111">
        <f>PSJ!D112</f>
        <v>0</v>
      </c>
      <c r="R112" s="108">
        <f>SUM(C112:Q112)</f>
        <v>0</v>
      </c>
    </row>
    <row r="113" spans="1:18" x14ac:dyDescent="0.35">
      <c r="A113" s="85" t="s">
        <v>17</v>
      </c>
      <c r="B113" s="47"/>
      <c r="C113" s="111">
        <f>'AN DO &amp; LO'!D113</f>
        <v>0</v>
      </c>
      <c r="D113" s="111">
        <f>Bizana!D113</f>
        <v>0</v>
      </c>
      <c r="E113" s="111">
        <f>'Mt Frere'!D113</f>
        <v>0</v>
      </c>
      <c r="F113" s="111">
        <f>Matatie!D113</f>
        <v>0</v>
      </c>
      <c r="G113" s="111">
        <f>Ntabankulu!D113</f>
        <v>0</v>
      </c>
      <c r="H113" s="111">
        <f>'OR  Disctric Office'!D113</f>
        <v>0</v>
      </c>
      <c r="I113" s="111">
        <f>'Mtata LO'!D113</f>
        <v>0</v>
      </c>
      <c r="J113" s="111">
        <f>Tsolo!D113</f>
        <v>0</v>
      </c>
      <c r="K113" s="111">
        <f>Mqanduli!D113</f>
        <v>0</v>
      </c>
      <c r="L113" s="111">
        <f>Qumbu!D113</f>
        <v>0</v>
      </c>
      <c r="M113" s="111">
        <f>Lusikisiki!D113</f>
        <v>0</v>
      </c>
      <c r="N113" s="111">
        <f>Flagstaff!D113</f>
        <v>0</v>
      </c>
      <c r="O113" s="111">
        <f>Libode!D113</f>
        <v>0</v>
      </c>
      <c r="P113" s="111">
        <f>Ngqeleni!D113</f>
        <v>0</v>
      </c>
      <c r="Q113" s="111">
        <f>PSJ!D113</f>
        <v>0</v>
      </c>
      <c r="R113" s="108">
        <f>SUM(C113:Q113)</f>
        <v>0</v>
      </c>
    </row>
    <row r="114" spans="1:18" x14ac:dyDescent="0.35">
      <c r="A114" s="85" t="s">
        <v>18</v>
      </c>
      <c r="B114" s="47"/>
      <c r="C114" s="111">
        <f>'AN DO &amp; LO'!D114</f>
        <v>0</v>
      </c>
      <c r="D114" s="111">
        <f>Bizana!D114</f>
        <v>0</v>
      </c>
      <c r="E114" s="111">
        <f>'Mt Frere'!D114</f>
        <v>0</v>
      </c>
      <c r="F114" s="111">
        <f>Matatie!D114</f>
        <v>0</v>
      </c>
      <c r="G114" s="111">
        <f>Ntabankulu!D114</f>
        <v>0</v>
      </c>
      <c r="H114" s="111">
        <f>'OR  Disctric Office'!D114</f>
        <v>0</v>
      </c>
      <c r="I114" s="111">
        <f>'Mtata LO'!D114</f>
        <v>0</v>
      </c>
      <c r="J114" s="111">
        <f>Tsolo!D114</f>
        <v>0</v>
      </c>
      <c r="K114" s="111">
        <f>Mqanduli!D114</f>
        <v>0</v>
      </c>
      <c r="L114" s="111">
        <f>Qumbu!D114</f>
        <v>0</v>
      </c>
      <c r="M114" s="111">
        <f>Lusikisiki!D114</f>
        <v>0</v>
      </c>
      <c r="N114" s="111">
        <f>Flagstaff!D114</f>
        <v>0</v>
      </c>
      <c r="O114" s="111">
        <f>Libode!D114</f>
        <v>0</v>
      </c>
      <c r="P114" s="111">
        <f>Ngqeleni!D114</f>
        <v>0</v>
      </c>
      <c r="Q114" s="111">
        <f>PSJ!D114</f>
        <v>0</v>
      </c>
      <c r="R114" s="108">
        <f>SUM(C114:Q114)</f>
        <v>0</v>
      </c>
    </row>
    <row r="115" spans="1:18" ht="26" customHeight="1" x14ac:dyDescent="0.35">
      <c r="A115" s="125" t="s">
        <v>100</v>
      </c>
      <c r="B115" s="125"/>
      <c r="C115" s="126">
        <f>SUM(C110:C114)</f>
        <v>0</v>
      </c>
      <c r="D115" s="126">
        <f t="shared" ref="D115:R115" si="12">SUM(D110:D114)</f>
        <v>0</v>
      </c>
      <c r="E115" s="126">
        <f t="shared" si="12"/>
        <v>0</v>
      </c>
      <c r="F115" s="126">
        <f t="shared" si="12"/>
        <v>0</v>
      </c>
      <c r="G115" s="126">
        <f t="shared" si="12"/>
        <v>0</v>
      </c>
      <c r="H115" s="126">
        <f t="shared" si="12"/>
        <v>0</v>
      </c>
      <c r="I115" s="126">
        <f t="shared" si="12"/>
        <v>0</v>
      </c>
      <c r="J115" s="126">
        <f t="shared" si="12"/>
        <v>0</v>
      </c>
      <c r="K115" s="126">
        <f t="shared" si="12"/>
        <v>0</v>
      </c>
      <c r="L115" s="126">
        <f t="shared" si="12"/>
        <v>0</v>
      </c>
      <c r="M115" s="126">
        <f t="shared" si="12"/>
        <v>0</v>
      </c>
      <c r="N115" s="126">
        <f t="shared" si="12"/>
        <v>0</v>
      </c>
      <c r="O115" s="126">
        <f t="shared" si="12"/>
        <v>0</v>
      </c>
      <c r="P115" s="126">
        <f t="shared" si="12"/>
        <v>0</v>
      </c>
      <c r="Q115" s="126">
        <f t="shared" si="12"/>
        <v>0</v>
      </c>
      <c r="R115" s="126">
        <f t="shared" si="12"/>
        <v>0</v>
      </c>
    </row>
    <row r="116" spans="1:18" x14ac:dyDescent="0.35">
      <c r="A116" s="220" t="s">
        <v>102</v>
      </c>
      <c r="B116" s="221"/>
      <c r="C116" s="221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107"/>
    </row>
    <row r="117" spans="1:18" ht="57.5" x14ac:dyDescent="0.35">
      <c r="A117" s="86" t="s">
        <v>6</v>
      </c>
      <c r="B117" s="87" t="s">
        <v>32</v>
      </c>
      <c r="C117" s="218" t="s">
        <v>158</v>
      </c>
      <c r="D117" s="219" t="s">
        <v>159</v>
      </c>
      <c r="E117" s="219" t="s">
        <v>160</v>
      </c>
      <c r="F117" s="219" t="s">
        <v>161</v>
      </c>
      <c r="G117" s="219" t="s">
        <v>162</v>
      </c>
      <c r="H117" s="219" t="s">
        <v>163</v>
      </c>
      <c r="I117" s="219" t="s">
        <v>164</v>
      </c>
      <c r="J117" s="219" t="s">
        <v>165</v>
      </c>
      <c r="K117" s="219" t="s">
        <v>166</v>
      </c>
      <c r="L117" s="219" t="s">
        <v>167</v>
      </c>
      <c r="M117" s="219" t="s">
        <v>168</v>
      </c>
      <c r="N117" s="219" t="s">
        <v>169</v>
      </c>
      <c r="O117" s="219" t="s">
        <v>170</v>
      </c>
      <c r="P117" s="219" t="s">
        <v>171</v>
      </c>
      <c r="Q117" s="219" t="s">
        <v>172</v>
      </c>
      <c r="R117" s="102" t="s">
        <v>113</v>
      </c>
    </row>
    <row r="118" spans="1:18" x14ac:dyDescent="0.35">
      <c r="A118" s="88" t="s">
        <v>75</v>
      </c>
      <c r="B118" s="89"/>
      <c r="C118" s="111">
        <f>'AN DO &amp; LO'!D118</f>
        <v>0</v>
      </c>
      <c r="D118" s="111">
        <f>Bizana!D118</f>
        <v>0</v>
      </c>
      <c r="E118" s="111">
        <f>'Mt Frere'!D118</f>
        <v>0</v>
      </c>
      <c r="F118" s="111">
        <f>Matatie!D118</f>
        <v>0</v>
      </c>
      <c r="G118" s="111">
        <f>Ntabankulu!D118</f>
        <v>0</v>
      </c>
      <c r="H118" s="111">
        <f>'OR  Disctric Office'!D118</f>
        <v>0</v>
      </c>
      <c r="I118" s="111">
        <f>'Mtata LO'!D118</f>
        <v>0</v>
      </c>
      <c r="J118" s="111">
        <f>Tsolo!D118</f>
        <v>0</v>
      </c>
      <c r="K118" s="111">
        <f>Mqanduli!D118</f>
        <v>0</v>
      </c>
      <c r="L118" s="111">
        <f>Qumbu!D118</f>
        <v>0</v>
      </c>
      <c r="M118" s="111">
        <f>Lusikisiki!D118</f>
        <v>0</v>
      </c>
      <c r="N118" s="111">
        <f>Flagstaff!D118</f>
        <v>0</v>
      </c>
      <c r="O118" s="111">
        <f>Libode!D118</f>
        <v>0</v>
      </c>
      <c r="P118" s="111">
        <f>Ngqeleni!D118</f>
        <v>0</v>
      </c>
      <c r="Q118" s="111">
        <f>PSJ!D118</f>
        <v>0</v>
      </c>
      <c r="R118" s="108">
        <f>SUM(C118:Q118)</f>
        <v>0</v>
      </c>
    </row>
    <row r="119" spans="1:18" x14ac:dyDescent="0.35">
      <c r="A119" s="127" t="s">
        <v>118</v>
      </c>
      <c r="B119" s="112"/>
      <c r="C119" s="128">
        <f>SUM(C118)</f>
        <v>0</v>
      </c>
      <c r="D119" s="128">
        <f t="shared" ref="D119:R119" si="13">SUM(D118)</f>
        <v>0</v>
      </c>
      <c r="E119" s="128">
        <f t="shared" si="13"/>
        <v>0</v>
      </c>
      <c r="F119" s="128">
        <f t="shared" si="13"/>
        <v>0</v>
      </c>
      <c r="G119" s="128">
        <f t="shared" si="13"/>
        <v>0</v>
      </c>
      <c r="H119" s="128">
        <f t="shared" si="13"/>
        <v>0</v>
      </c>
      <c r="I119" s="128">
        <f t="shared" si="13"/>
        <v>0</v>
      </c>
      <c r="J119" s="128">
        <f t="shared" si="13"/>
        <v>0</v>
      </c>
      <c r="K119" s="128">
        <f t="shared" si="13"/>
        <v>0</v>
      </c>
      <c r="L119" s="128">
        <f t="shared" si="13"/>
        <v>0</v>
      </c>
      <c r="M119" s="128">
        <f t="shared" si="13"/>
        <v>0</v>
      </c>
      <c r="N119" s="128">
        <f t="shared" si="13"/>
        <v>0</v>
      </c>
      <c r="O119" s="128">
        <f t="shared" si="13"/>
        <v>0</v>
      </c>
      <c r="P119" s="128">
        <f t="shared" si="13"/>
        <v>0</v>
      </c>
      <c r="Q119" s="128">
        <f t="shared" si="13"/>
        <v>0</v>
      </c>
      <c r="R119" s="128">
        <f t="shared" si="13"/>
        <v>0</v>
      </c>
    </row>
    <row r="120" spans="1:18" x14ac:dyDescent="0.35">
      <c r="A120" s="3"/>
      <c r="B120" s="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107"/>
    </row>
    <row r="121" spans="1:18" x14ac:dyDescent="0.35">
      <c r="A121" s="220" t="s">
        <v>31</v>
      </c>
      <c r="B121" s="221"/>
      <c r="C121" s="221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107"/>
    </row>
    <row r="122" spans="1:18" ht="57.5" x14ac:dyDescent="0.35">
      <c r="A122" s="5" t="s">
        <v>6</v>
      </c>
      <c r="B122" s="4" t="s">
        <v>32</v>
      </c>
      <c r="C122" s="218" t="s">
        <v>158</v>
      </c>
      <c r="D122" s="219" t="s">
        <v>159</v>
      </c>
      <c r="E122" s="219" t="s">
        <v>160</v>
      </c>
      <c r="F122" s="219" t="s">
        <v>161</v>
      </c>
      <c r="G122" s="219" t="s">
        <v>162</v>
      </c>
      <c r="H122" s="219" t="s">
        <v>163</v>
      </c>
      <c r="I122" s="219" t="s">
        <v>164</v>
      </c>
      <c r="J122" s="219" t="s">
        <v>165</v>
      </c>
      <c r="K122" s="219" t="s">
        <v>166</v>
      </c>
      <c r="L122" s="219" t="s">
        <v>167</v>
      </c>
      <c r="M122" s="219" t="s">
        <v>168</v>
      </c>
      <c r="N122" s="219" t="s">
        <v>169</v>
      </c>
      <c r="O122" s="219" t="s">
        <v>170</v>
      </c>
      <c r="P122" s="219" t="s">
        <v>171</v>
      </c>
      <c r="Q122" s="219" t="s">
        <v>172</v>
      </c>
      <c r="R122" s="102" t="s">
        <v>113</v>
      </c>
    </row>
    <row r="123" spans="1:18" x14ac:dyDescent="0.35">
      <c r="A123" s="3" t="s">
        <v>73</v>
      </c>
      <c r="B123" s="3"/>
      <c r="C123" s="111">
        <f>'AN DO &amp; LO'!D123</f>
        <v>0</v>
      </c>
      <c r="D123" s="111">
        <f>Bizana!D123</f>
        <v>0</v>
      </c>
      <c r="E123" s="111">
        <f>'Mt Frere'!D123</f>
        <v>0</v>
      </c>
      <c r="F123" s="111">
        <f>Matatie!D123</f>
        <v>0</v>
      </c>
      <c r="G123" s="111">
        <f>Ntabankulu!D123</f>
        <v>0</v>
      </c>
      <c r="H123" s="111">
        <f>'OR  Disctric Office'!D123</f>
        <v>0</v>
      </c>
      <c r="I123" s="111">
        <f>'Mtata LO'!D123</f>
        <v>0</v>
      </c>
      <c r="J123" s="111">
        <f>Tsolo!D123</f>
        <v>0</v>
      </c>
      <c r="K123" s="111">
        <f>Mqanduli!D123</f>
        <v>0</v>
      </c>
      <c r="L123" s="111">
        <f>Qumbu!D123</f>
        <v>0</v>
      </c>
      <c r="M123" s="111">
        <f>Lusikisiki!D123</f>
        <v>0</v>
      </c>
      <c r="N123" s="111">
        <f>Flagstaff!D123</f>
        <v>0</v>
      </c>
      <c r="O123" s="111">
        <f>Libode!D123</f>
        <v>0</v>
      </c>
      <c r="P123" s="111">
        <f>Ngqeleni!D123</f>
        <v>0</v>
      </c>
      <c r="Q123" s="111">
        <f>PSJ!D123</f>
        <v>0</v>
      </c>
      <c r="R123" s="108">
        <f>SUM(C123:Q123)</f>
        <v>0</v>
      </c>
    </row>
    <row r="124" spans="1:18" x14ac:dyDescent="0.35">
      <c r="A124" s="3" t="s">
        <v>70</v>
      </c>
      <c r="B124" s="3"/>
      <c r="C124" s="111">
        <f>'AN DO &amp; LO'!D124</f>
        <v>0</v>
      </c>
      <c r="D124" s="111">
        <f>Bizana!D124</f>
        <v>0</v>
      </c>
      <c r="E124" s="111">
        <f>'Mt Frere'!D124</f>
        <v>0</v>
      </c>
      <c r="F124" s="111">
        <f>Matatie!D124</f>
        <v>0</v>
      </c>
      <c r="G124" s="111">
        <f>Ntabankulu!D124</f>
        <v>0</v>
      </c>
      <c r="H124" s="111">
        <f>'OR  Disctric Office'!D124</f>
        <v>0</v>
      </c>
      <c r="I124" s="111">
        <f>'Mtata LO'!D124</f>
        <v>0</v>
      </c>
      <c r="J124" s="111">
        <f>Tsolo!D124</f>
        <v>0</v>
      </c>
      <c r="K124" s="111">
        <f>Mqanduli!D124</f>
        <v>0</v>
      </c>
      <c r="L124" s="111">
        <f>Qumbu!D124</f>
        <v>0</v>
      </c>
      <c r="M124" s="111">
        <f>Lusikisiki!D124</f>
        <v>0</v>
      </c>
      <c r="N124" s="111">
        <f>Flagstaff!D124</f>
        <v>0</v>
      </c>
      <c r="O124" s="111">
        <f>Libode!D124</f>
        <v>0</v>
      </c>
      <c r="P124" s="111">
        <f>Ngqeleni!D124</f>
        <v>0</v>
      </c>
      <c r="Q124" s="111">
        <f>PSJ!D124</f>
        <v>0</v>
      </c>
      <c r="R124" s="108">
        <f>SUM(C124:Q124)</f>
        <v>0</v>
      </c>
    </row>
    <row r="125" spans="1:18" x14ac:dyDescent="0.35">
      <c r="A125" s="3" t="s">
        <v>71</v>
      </c>
      <c r="B125" s="104"/>
      <c r="C125" s="111">
        <f>'AN DO &amp; LO'!D125</f>
        <v>0</v>
      </c>
      <c r="D125" s="111">
        <f>Bizana!D125</f>
        <v>0</v>
      </c>
      <c r="E125" s="111">
        <f>'Mt Frere'!D125</f>
        <v>0</v>
      </c>
      <c r="F125" s="111">
        <f>Matatie!D125</f>
        <v>0</v>
      </c>
      <c r="G125" s="111">
        <f>Ntabankulu!D125</f>
        <v>0</v>
      </c>
      <c r="H125" s="111">
        <f>'OR  Disctric Office'!D125</f>
        <v>0</v>
      </c>
      <c r="I125" s="111">
        <f>'Mtata LO'!D125</f>
        <v>0</v>
      </c>
      <c r="J125" s="111">
        <f>Tsolo!D125</f>
        <v>0</v>
      </c>
      <c r="K125" s="111">
        <f>Mqanduli!D125</f>
        <v>0</v>
      </c>
      <c r="L125" s="111">
        <f>Qumbu!D125</f>
        <v>0</v>
      </c>
      <c r="M125" s="111">
        <f>Lusikisiki!D125</f>
        <v>0</v>
      </c>
      <c r="N125" s="111">
        <f>Flagstaff!D125</f>
        <v>0</v>
      </c>
      <c r="O125" s="111">
        <f>Libode!D125</f>
        <v>0</v>
      </c>
      <c r="P125" s="111">
        <f>Ngqeleni!D125</f>
        <v>0</v>
      </c>
      <c r="Q125" s="111">
        <f>PSJ!D125</f>
        <v>0</v>
      </c>
      <c r="R125" s="108">
        <f>SUM(C125:Q125)</f>
        <v>0</v>
      </c>
    </row>
    <row r="126" spans="1:18" x14ac:dyDescent="0.35">
      <c r="A126" s="129" t="s">
        <v>101</v>
      </c>
      <c r="B126" s="130"/>
      <c r="C126" s="128">
        <f>SUM(C123:C125)</f>
        <v>0</v>
      </c>
      <c r="D126" s="128">
        <f t="shared" ref="D126:R126" si="14">SUM(D123:D125)</f>
        <v>0</v>
      </c>
      <c r="E126" s="128">
        <f t="shared" si="14"/>
        <v>0</v>
      </c>
      <c r="F126" s="128">
        <f t="shared" si="14"/>
        <v>0</v>
      </c>
      <c r="G126" s="128">
        <f t="shared" si="14"/>
        <v>0</v>
      </c>
      <c r="H126" s="128">
        <f t="shared" si="14"/>
        <v>0</v>
      </c>
      <c r="I126" s="128">
        <f t="shared" si="14"/>
        <v>0</v>
      </c>
      <c r="J126" s="128">
        <f t="shared" si="14"/>
        <v>0</v>
      </c>
      <c r="K126" s="128">
        <f t="shared" si="14"/>
        <v>0</v>
      </c>
      <c r="L126" s="128">
        <f t="shared" si="14"/>
        <v>0</v>
      </c>
      <c r="M126" s="128">
        <f t="shared" si="14"/>
        <v>0</v>
      </c>
      <c r="N126" s="128">
        <f t="shared" si="14"/>
        <v>0</v>
      </c>
      <c r="O126" s="128">
        <f t="shared" si="14"/>
        <v>0</v>
      </c>
      <c r="P126" s="128">
        <f t="shared" si="14"/>
        <v>0</v>
      </c>
      <c r="Q126" s="128">
        <f t="shared" si="14"/>
        <v>0</v>
      </c>
      <c r="R126" s="128">
        <f t="shared" si="14"/>
        <v>0</v>
      </c>
    </row>
    <row r="127" spans="1:18" x14ac:dyDescent="0.35">
      <c r="A127" s="220" t="s">
        <v>103</v>
      </c>
      <c r="B127" s="221"/>
      <c r="C127" s="221"/>
      <c r="D127" s="221"/>
      <c r="E127" s="221"/>
      <c r="F127" s="221"/>
      <c r="G127" s="221"/>
      <c r="H127" s="221"/>
      <c r="I127" s="221"/>
      <c r="J127" s="221"/>
      <c r="K127" s="221"/>
      <c r="L127" s="221"/>
      <c r="M127" s="221"/>
      <c r="N127" s="221"/>
      <c r="O127" s="221"/>
      <c r="P127" s="221"/>
      <c r="Q127" s="221"/>
      <c r="R127" s="107"/>
    </row>
    <row r="128" spans="1:18" ht="57.5" x14ac:dyDescent="0.35">
      <c r="A128" s="5" t="s">
        <v>6</v>
      </c>
      <c r="B128" s="4" t="s">
        <v>32</v>
      </c>
      <c r="C128" s="218" t="s">
        <v>158</v>
      </c>
      <c r="D128" s="219" t="s">
        <v>159</v>
      </c>
      <c r="E128" s="219" t="s">
        <v>160</v>
      </c>
      <c r="F128" s="219" t="s">
        <v>161</v>
      </c>
      <c r="G128" s="219" t="s">
        <v>162</v>
      </c>
      <c r="H128" s="219" t="s">
        <v>163</v>
      </c>
      <c r="I128" s="219" t="s">
        <v>164</v>
      </c>
      <c r="J128" s="219" t="s">
        <v>165</v>
      </c>
      <c r="K128" s="219" t="s">
        <v>166</v>
      </c>
      <c r="L128" s="219" t="s">
        <v>167</v>
      </c>
      <c r="M128" s="219" t="s">
        <v>168</v>
      </c>
      <c r="N128" s="219" t="s">
        <v>169</v>
      </c>
      <c r="O128" s="219" t="s">
        <v>170</v>
      </c>
      <c r="P128" s="219" t="s">
        <v>171</v>
      </c>
      <c r="Q128" s="219" t="s">
        <v>172</v>
      </c>
      <c r="R128" s="102" t="s">
        <v>113</v>
      </c>
    </row>
    <row r="129" spans="1:18" x14ac:dyDescent="0.35">
      <c r="A129" s="3" t="s">
        <v>74</v>
      </c>
      <c r="B129" s="104"/>
      <c r="C129" s="111">
        <f>'AN DO &amp; LO'!D129</f>
        <v>0</v>
      </c>
      <c r="D129" s="111">
        <f>Bizana!D129</f>
        <v>0</v>
      </c>
      <c r="E129" s="111">
        <f>'Mt Frere'!D129</f>
        <v>0</v>
      </c>
      <c r="F129" s="111">
        <f>Matatie!D129</f>
        <v>0</v>
      </c>
      <c r="G129" s="111">
        <f>Ntabankulu!D129</f>
        <v>0</v>
      </c>
      <c r="H129" s="111">
        <f>'OR  Disctric Office'!D129</f>
        <v>0</v>
      </c>
      <c r="I129" s="111">
        <f>'Mtata LO'!D129</f>
        <v>0</v>
      </c>
      <c r="J129" s="111">
        <f>Tsolo!D129</f>
        <v>0</v>
      </c>
      <c r="K129" s="111">
        <f>Mqanduli!D129</f>
        <v>0</v>
      </c>
      <c r="L129" s="111">
        <f>Qumbu!D129</f>
        <v>0</v>
      </c>
      <c r="M129" s="111">
        <f>Lusikisiki!D129</f>
        <v>0</v>
      </c>
      <c r="N129" s="111">
        <f>Flagstaff!D129</f>
        <v>0</v>
      </c>
      <c r="O129" s="111">
        <f>Libode!D129</f>
        <v>0</v>
      </c>
      <c r="P129" s="111">
        <f>Ngqeleni!D129</f>
        <v>0</v>
      </c>
      <c r="Q129" s="111">
        <f>PSJ!D129</f>
        <v>0</v>
      </c>
      <c r="R129" s="108">
        <f>SUM(C129:Q129)</f>
        <v>0</v>
      </c>
    </row>
    <row r="130" spans="1:18" x14ac:dyDescent="0.35">
      <c r="A130" s="129" t="s">
        <v>104</v>
      </c>
      <c r="B130" s="130"/>
      <c r="C130" s="128">
        <f>SUM(C129)</f>
        <v>0</v>
      </c>
      <c r="D130" s="128">
        <f t="shared" ref="D130:R130" si="15">SUM(D129)</f>
        <v>0</v>
      </c>
      <c r="E130" s="128">
        <f t="shared" si="15"/>
        <v>0</v>
      </c>
      <c r="F130" s="128">
        <f t="shared" si="15"/>
        <v>0</v>
      </c>
      <c r="G130" s="128">
        <f t="shared" si="15"/>
        <v>0</v>
      </c>
      <c r="H130" s="128">
        <f t="shared" si="15"/>
        <v>0</v>
      </c>
      <c r="I130" s="128">
        <f t="shared" si="15"/>
        <v>0</v>
      </c>
      <c r="J130" s="128">
        <f t="shared" si="15"/>
        <v>0</v>
      </c>
      <c r="K130" s="128">
        <f t="shared" si="15"/>
        <v>0</v>
      </c>
      <c r="L130" s="128">
        <f t="shared" si="15"/>
        <v>0</v>
      </c>
      <c r="M130" s="128">
        <f t="shared" si="15"/>
        <v>0</v>
      </c>
      <c r="N130" s="128">
        <f t="shared" si="15"/>
        <v>0</v>
      </c>
      <c r="O130" s="128">
        <f t="shared" si="15"/>
        <v>0</v>
      </c>
      <c r="P130" s="128">
        <f t="shared" si="15"/>
        <v>0</v>
      </c>
      <c r="Q130" s="128">
        <f t="shared" si="15"/>
        <v>0</v>
      </c>
      <c r="R130" s="128">
        <f t="shared" si="15"/>
        <v>0</v>
      </c>
    </row>
    <row r="131" spans="1:18" x14ac:dyDescent="0.35">
      <c r="A131" s="1"/>
      <c r="B131" s="1"/>
      <c r="C131" s="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07"/>
    </row>
    <row r="133" spans="1:18" s="212" customFormat="1" ht="18.5" x14ac:dyDescent="0.45">
      <c r="A133" s="209" t="s">
        <v>117</v>
      </c>
      <c r="B133" s="210"/>
      <c r="C133" s="211">
        <f>C22+C32+C47+C57+C73+C107+C115+C119+C126+C130</f>
        <v>0</v>
      </c>
      <c r="D133" s="211">
        <f t="shared" ref="D133:R133" si="16">D22+D32+D47+D57+D73+D107+D115+D119+D126+D130</f>
        <v>0</v>
      </c>
      <c r="E133" s="211">
        <f t="shared" si="16"/>
        <v>0</v>
      </c>
      <c r="F133" s="211">
        <f t="shared" si="16"/>
        <v>0</v>
      </c>
      <c r="G133" s="211">
        <f t="shared" si="16"/>
        <v>0</v>
      </c>
      <c r="H133" s="211">
        <f t="shared" si="16"/>
        <v>0</v>
      </c>
      <c r="I133" s="211">
        <f t="shared" si="16"/>
        <v>0</v>
      </c>
      <c r="J133" s="211">
        <f t="shared" si="16"/>
        <v>0</v>
      </c>
      <c r="K133" s="211">
        <f t="shared" si="16"/>
        <v>0</v>
      </c>
      <c r="L133" s="211">
        <f t="shared" si="16"/>
        <v>0</v>
      </c>
      <c r="M133" s="211">
        <f t="shared" si="16"/>
        <v>0</v>
      </c>
      <c r="N133" s="211">
        <f t="shared" si="16"/>
        <v>0</v>
      </c>
      <c r="O133" s="211">
        <f t="shared" si="16"/>
        <v>0</v>
      </c>
      <c r="P133" s="211">
        <f t="shared" si="16"/>
        <v>0</v>
      </c>
      <c r="Q133" s="211">
        <f t="shared" si="16"/>
        <v>0</v>
      </c>
      <c r="R133" s="213">
        <f t="shared" si="16"/>
        <v>0</v>
      </c>
    </row>
  </sheetData>
  <sheetProtection algorithmName="SHA-512" hashValue="s+wiFiXqHJICmVXFbscyppSBlDRa2E6/37feTO0A42m4qsbpctWIbm3j1/INoJ+U00FHM2v7D7RrX9XsgXbr7Q==" saltValue="aIImqGudaZbhPDI6tuwQ2A==" spinCount="100000" sheet="1" objects="1" scenarios="1"/>
  <mergeCells count="10">
    <mergeCell ref="A116:Q116"/>
    <mergeCell ref="A121:Q121"/>
    <mergeCell ref="A127:Q127"/>
    <mergeCell ref="A3:R3"/>
    <mergeCell ref="A1:Q1"/>
    <mergeCell ref="A4:B4"/>
    <mergeCell ref="A5:R5"/>
    <mergeCell ref="A59:Q59"/>
    <mergeCell ref="A75:Q75"/>
    <mergeCell ref="A108:Q108"/>
  </mergeCells>
  <pageMargins left="0.7" right="0.7" top="0.75" bottom="0.75" header="0.3" footer="0.3"/>
  <pageSetup paperSize="9" scale="5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3"/>
  <sheetViews>
    <sheetView zoomScaleNormal="100" workbookViewId="0">
      <selection activeCell="A141" sqref="A141"/>
    </sheetView>
  </sheetViews>
  <sheetFormatPr defaultRowHeight="14.5" x14ac:dyDescent="0.35"/>
  <cols>
    <col min="1" max="1" width="41.08984375" customWidth="1"/>
    <col min="2" max="2" width="12.6328125" customWidth="1"/>
    <col min="3" max="3" width="10.453125" customWidth="1"/>
    <col min="4" max="4" width="9.54296875" customWidth="1"/>
    <col min="5" max="5" width="12.08984375" customWidth="1"/>
    <col min="6" max="6" width="6.81640625" bestFit="1" customWidth="1"/>
    <col min="7" max="7" width="8.6328125" bestFit="1" customWidth="1"/>
    <col min="8" max="8" width="5.453125" bestFit="1" customWidth="1"/>
    <col min="9" max="9" width="5.08984375" bestFit="1" customWidth="1"/>
    <col min="10" max="10" width="8.1796875" bestFit="1" customWidth="1"/>
    <col min="11" max="11" width="5.08984375" customWidth="1"/>
    <col min="12" max="12" width="6.1796875" customWidth="1"/>
    <col min="13" max="13" width="8" customWidth="1"/>
    <col min="14" max="14" width="9.54296875" bestFit="1" customWidth="1"/>
    <col min="15" max="15" width="10.81640625" bestFit="1" customWidth="1"/>
    <col min="16" max="16" width="7.453125" customWidth="1"/>
    <col min="17" max="17" width="9" bestFit="1" customWidth="1"/>
  </cols>
  <sheetData>
    <row r="1" spans="1:18" ht="15.5" x14ac:dyDescent="0.35">
      <c r="A1" s="223" t="s">
        <v>175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8" x14ac:dyDescent="0.3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s="48" customFormat="1" ht="33" customHeight="1" x14ac:dyDescent="0.35">
      <c r="A3" s="234" t="s">
        <v>66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18" s="91" customFormat="1" x14ac:dyDescent="0.35">
      <c r="A4" s="224" t="s">
        <v>96</v>
      </c>
      <c r="B4" s="225"/>
      <c r="C4" s="113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8" ht="28.25" customHeight="1" x14ac:dyDescent="0.35">
      <c r="A5" s="226" t="s">
        <v>110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18" ht="57.5" x14ac:dyDescent="0.35">
      <c r="A6" s="26" t="s">
        <v>0</v>
      </c>
      <c r="B6" s="78" t="s">
        <v>32</v>
      </c>
      <c r="C6" s="218" t="s">
        <v>158</v>
      </c>
      <c r="D6" s="219" t="s">
        <v>159</v>
      </c>
      <c r="E6" s="219" t="s">
        <v>160</v>
      </c>
      <c r="F6" s="219" t="s">
        <v>161</v>
      </c>
      <c r="G6" s="219" t="s">
        <v>162</v>
      </c>
      <c r="H6" s="219" t="s">
        <v>163</v>
      </c>
      <c r="I6" s="219" t="s">
        <v>164</v>
      </c>
      <c r="J6" s="219" t="s">
        <v>165</v>
      </c>
      <c r="K6" s="219" t="s">
        <v>166</v>
      </c>
      <c r="L6" s="219" t="s">
        <v>167</v>
      </c>
      <c r="M6" s="219" t="s">
        <v>168</v>
      </c>
      <c r="N6" s="219" t="s">
        <v>169</v>
      </c>
      <c r="O6" s="219" t="s">
        <v>170</v>
      </c>
      <c r="P6" s="219" t="s">
        <v>171</v>
      </c>
      <c r="Q6" s="219" t="s">
        <v>172</v>
      </c>
      <c r="R6" s="102" t="s">
        <v>113</v>
      </c>
    </row>
    <row r="7" spans="1:18" s="119" customFormat="1" x14ac:dyDescent="0.35">
      <c r="A7" s="34" t="s">
        <v>2</v>
      </c>
      <c r="B7" s="37"/>
      <c r="C7" s="118">
        <f>'AN DO &amp; LO'!B7</f>
        <v>4</v>
      </c>
      <c r="D7" s="118">
        <f>Bizana!B7</f>
        <v>2</v>
      </c>
      <c r="E7" s="118">
        <f>'Mt Frere'!B7</f>
        <v>2</v>
      </c>
      <c r="F7" s="118">
        <f>Matatie!B7</f>
        <v>2</v>
      </c>
      <c r="G7" s="118">
        <f>Ntabankulu!B7</f>
        <v>2</v>
      </c>
      <c r="H7" s="118">
        <f>'OR  Disctric Office'!B7</f>
        <v>4</v>
      </c>
      <c r="I7" s="118">
        <f>'Mtata LO'!B7</f>
        <v>2</v>
      </c>
      <c r="J7" s="118">
        <f>Tsolo!B7</f>
        <v>2</v>
      </c>
      <c r="K7" s="118">
        <f>Mqanduli!B7</f>
        <v>3</v>
      </c>
      <c r="L7" s="118">
        <f>Qumbu!B7</f>
        <v>2</v>
      </c>
      <c r="M7" s="118">
        <f>Lusikisiki!B7</f>
        <v>2</v>
      </c>
      <c r="N7" s="118">
        <f>Flagstaff!B7</f>
        <v>2</v>
      </c>
      <c r="O7" s="118">
        <f>Libode!B7</f>
        <v>2</v>
      </c>
      <c r="P7" s="118">
        <f>Ngqeleni!B7</f>
        <v>2</v>
      </c>
      <c r="Q7" s="118">
        <f>PSJ!B7</f>
        <v>2</v>
      </c>
      <c r="R7" s="117">
        <f t="shared" ref="R7:R21" si="0">SUM(C7:Q7)</f>
        <v>35</v>
      </c>
    </row>
    <row r="8" spans="1:18" s="91" customFormat="1" x14ac:dyDescent="0.35">
      <c r="A8" s="34" t="s">
        <v>80</v>
      </c>
      <c r="B8" s="37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108">
        <f t="shared" si="0"/>
        <v>0</v>
      </c>
    </row>
    <row r="9" spans="1:18" x14ac:dyDescent="0.35">
      <c r="A9" s="11" t="s">
        <v>81</v>
      </c>
      <c r="B9" s="14"/>
      <c r="C9" s="95">
        <f>'AN DO &amp; LO'!F9</f>
        <v>0</v>
      </c>
      <c r="D9" s="95">
        <f>Bizana!F9</f>
        <v>0</v>
      </c>
      <c r="E9" s="95">
        <f>'Mt Frere'!F9</f>
        <v>0</v>
      </c>
      <c r="F9" s="95">
        <f>Matatie!F9</f>
        <v>0</v>
      </c>
      <c r="G9" s="100">
        <f>Ntabankulu!F9</f>
        <v>0</v>
      </c>
      <c r="H9" s="111">
        <f>'OR  Disctric Office'!F9</f>
        <v>0</v>
      </c>
      <c r="I9" s="100">
        <f>'Mtata LO'!F9</f>
        <v>0</v>
      </c>
      <c r="J9" s="100">
        <f>Tsolo!F9</f>
        <v>0</v>
      </c>
      <c r="K9" s="100">
        <f>Mqanduli!F9</f>
        <v>0</v>
      </c>
      <c r="L9" s="100">
        <f>Qumbu!F9</f>
        <v>0</v>
      </c>
      <c r="M9" s="100">
        <f>Lusikisiki!F9</f>
        <v>0</v>
      </c>
      <c r="N9" s="100">
        <f>Flagstaff!F9</f>
        <v>0</v>
      </c>
      <c r="O9" s="100">
        <f>Libode!F9</f>
        <v>0</v>
      </c>
      <c r="P9" s="100">
        <f>Ngqeleni!F9</f>
        <v>0</v>
      </c>
      <c r="Q9" s="100">
        <f>PSJ!F9</f>
        <v>0</v>
      </c>
      <c r="R9" s="108">
        <f t="shared" si="0"/>
        <v>0</v>
      </c>
    </row>
    <row r="10" spans="1:18" x14ac:dyDescent="0.35">
      <c r="A10" s="11" t="s">
        <v>76</v>
      </c>
      <c r="B10" s="14"/>
      <c r="C10" s="95">
        <f>'AN DO &amp; LO'!F10</f>
        <v>0</v>
      </c>
      <c r="D10" s="95">
        <f>Bizana!F10</f>
        <v>0</v>
      </c>
      <c r="E10" s="95">
        <f>'Mt Frere'!F10</f>
        <v>0</v>
      </c>
      <c r="F10" s="95">
        <f>Matatie!F10</f>
        <v>0</v>
      </c>
      <c r="G10" s="100">
        <f>Ntabankulu!F10</f>
        <v>0</v>
      </c>
      <c r="H10" s="111">
        <f>'OR  Disctric Office'!F10</f>
        <v>0</v>
      </c>
      <c r="I10" s="111">
        <f>'Mtata LO'!F10</f>
        <v>0</v>
      </c>
      <c r="J10" s="100">
        <f>Tsolo!F10</f>
        <v>0</v>
      </c>
      <c r="K10" s="100">
        <f>Mqanduli!F10</f>
        <v>0</v>
      </c>
      <c r="L10" s="100">
        <f>Qumbu!F10</f>
        <v>0</v>
      </c>
      <c r="M10" s="100">
        <f>Lusikisiki!F10</f>
        <v>0</v>
      </c>
      <c r="N10" s="100">
        <f>Flagstaff!F10</f>
        <v>0</v>
      </c>
      <c r="O10" s="100">
        <f>Libode!F10</f>
        <v>0</v>
      </c>
      <c r="P10" s="100">
        <f>Ngqeleni!F10</f>
        <v>0</v>
      </c>
      <c r="Q10" s="100">
        <f>PSJ!F10</f>
        <v>0</v>
      </c>
      <c r="R10" s="108">
        <f t="shared" si="0"/>
        <v>0</v>
      </c>
    </row>
    <row r="11" spans="1:18" x14ac:dyDescent="0.35">
      <c r="A11" s="11" t="s">
        <v>77</v>
      </c>
      <c r="B11" s="14"/>
      <c r="C11" s="95">
        <f>'AN DO &amp; LO'!F11</f>
        <v>0</v>
      </c>
      <c r="D11" s="95">
        <f>Bizana!F11</f>
        <v>0</v>
      </c>
      <c r="E11" s="95">
        <f>'Mt Frere'!F11</f>
        <v>0</v>
      </c>
      <c r="F11" s="95">
        <f>Matatie!F11</f>
        <v>0</v>
      </c>
      <c r="G11" s="100">
        <f>Ntabankulu!F11</f>
        <v>0</v>
      </c>
      <c r="H11" s="111">
        <f>'OR  Disctric Office'!F11</f>
        <v>0</v>
      </c>
      <c r="I11" s="111">
        <f>'Mtata LO'!F11</f>
        <v>0</v>
      </c>
      <c r="J11" s="100">
        <f>Tsolo!F11</f>
        <v>0</v>
      </c>
      <c r="K11" s="100">
        <f>Mqanduli!F11</f>
        <v>0</v>
      </c>
      <c r="L11" s="100">
        <f>Qumbu!F11</f>
        <v>0</v>
      </c>
      <c r="M11" s="100">
        <f>Lusikisiki!F11</f>
        <v>0</v>
      </c>
      <c r="N11" s="100">
        <f>Flagstaff!F11</f>
        <v>0</v>
      </c>
      <c r="O11" s="100">
        <f>Libode!F11</f>
        <v>0</v>
      </c>
      <c r="P11" s="100">
        <f>Ngqeleni!F11</f>
        <v>0</v>
      </c>
      <c r="Q11" s="100">
        <f>PSJ!F11</f>
        <v>0</v>
      </c>
      <c r="R11" s="108">
        <f t="shared" si="0"/>
        <v>0</v>
      </c>
    </row>
    <row r="12" spans="1:18" x14ac:dyDescent="0.35">
      <c r="A12" s="11" t="s">
        <v>24</v>
      </c>
      <c r="B12" s="14"/>
      <c r="C12" s="95">
        <f>'AN DO &amp; LO'!F12</f>
        <v>0</v>
      </c>
      <c r="D12" s="95">
        <f>Bizana!F12</f>
        <v>0</v>
      </c>
      <c r="E12" s="95">
        <f>'Mt Frere'!F12</f>
        <v>0</v>
      </c>
      <c r="F12" s="95">
        <f>Matatie!F12</f>
        <v>0</v>
      </c>
      <c r="G12" s="100">
        <f>Ntabankulu!F12</f>
        <v>0</v>
      </c>
      <c r="H12" s="111">
        <f>'OR  Disctric Office'!F12</f>
        <v>0</v>
      </c>
      <c r="I12" s="111">
        <f>'Mtata LO'!F12</f>
        <v>0</v>
      </c>
      <c r="J12" s="100">
        <f>Tsolo!F12</f>
        <v>0</v>
      </c>
      <c r="K12" s="100">
        <f>Mqanduli!F12</f>
        <v>0</v>
      </c>
      <c r="L12" s="100">
        <f>Qumbu!F12</f>
        <v>0</v>
      </c>
      <c r="M12" s="100">
        <f>Lusikisiki!F12</f>
        <v>0</v>
      </c>
      <c r="N12" s="100">
        <f>Flagstaff!F12</f>
        <v>0</v>
      </c>
      <c r="O12" s="100">
        <f>Libode!F12</f>
        <v>0</v>
      </c>
      <c r="P12" s="100">
        <f>Ngqeleni!F12</f>
        <v>0</v>
      </c>
      <c r="Q12" s="100">
        <f>PSJ!F12</f>
        <v>0</v>
      </c>
      <c r="R12" s="108">
        <f t="shared" si="0"/>
        <v>0</v>
      </c>
    </row>
    <row r="13" spans="1:18" x14ac:dyDescent="0.35">
      <c r="A13" s="11" t="s">
        <v>25</v>
      </c>
      <c r="B13" s="14"/>
      <c r="C13" s="95">
        <f>'AN DO &amp; LO'!F13</f>
        <v>0</v>
      </c>
      <c r="D13" s="95">
        <f>Bizana!F13</f>
        <v>0</v>
      </c>
      <c r="E13" s="95">
        <f>'Mt Frere'!F13</f>
        <v>0</v>
      </c>
      <c r="F13" s="95">
        <f>Matatie!F13</f>
        <v>0</v>
      </c>
      <c r="G13" s="100">
        <f>Ntabankulu!F13</f>
        <v>0</v>
      </c>
      <c r="H13" s="111">
        <f>'OR  Disctric Office'!F13</f>
        <v>0</v>
      </c>
      <c r="I13" s="111">
        <f>'Mtata LO'!F13</f>
        <v>0</v>
      </c>
      <c r="J13" s="100">
        <f>Tsolo!F13</f>
        <v>0</v>
      </c>
      <c r="K13" s="100">
        <f>Mqanduli!F13</f>
        <v>0</v>
      </c>
      <c r="L13" s="100">
        <f>Qumbu!F13</f>
        <v>0</v>
      </c>
      <c r="M13" s="100">
        <f>Lusikisiki!F13</f>
        <v>0</v>
      </c>
      <c r="N13" s="100">
        <f>Flagstaff!F13</f>
        <v>0</v>
      </c>
      <c r="O13" s="100">
        <f>Libode!F13</f>
        <v>0</v>
      </c>
      <c r="P13" s="100">
        <f>Ngqeleni!F13</f>
        <v>0</v>
      </c>
      <c r="Q13" s="100">
        <f>PSJ!F13</f>
        <v>0</v>
      </c>
      <c r="R13" s="108">
        <f t="shared" si="0"/>
        <v>0</v>
      </c>
    </row>
    <row r="14" spans="1:18" x14ac:dyDescent="0.35">
      <c r="A14" s="11" t="s">
        <v>26</v>
      </c>
      <c r="B14" s="14"/>
      <c r="C14" s="95">
        <f>'AN DO &amp; LO'!F14</f>
        <v>0</v>
      </c>
      <c r="D14" s="95">
        <f>Bizana!F14</f>
        <v>0</v>
      </c>
      <c r="E14" s="95">
        <f>'Mt Frere'!F14</f>
        <v>0</v>
      </c>
      <c r="F14" s="95">
        <f>Matatie!F14</f>
        <v>0</v>
      </c>
      <c r="G14" s="100">
        <f>Ntabankulu!F14</f>
        <v>0</v>
      </c>
      <c r="H14" s="111">
        <f>'OR  Disctric Office'!F14</f>
        <v>0</v>
      </c>
      <c r="I14" s="111">
        <f>'Mtata LO'!F14</f>
        <v>0</v>
      </c>
      <c r="J14" s="100">
        <f>Tsolo!F14</f>
        <v>0</v>
      </c>
      <c r="K14" s="100">
        <f>Mqanduli!F14</f>
        <v>0</v>
      </c>
      <c r="L14" s="100">
        <f>Qumbu!F14</f>
        <v>0</v>
      </c>
      <c r="M14" s="100">
        <f>Lusikisiki!F14</f>
        <v>0</v>
      </c>
      <c r="N14" s="100">
        <f>Flagstaff!F14</f>
        <v>0</v>
      </c>
      <c r="O14" s="100">
        <f>Libode!F14</f>
        <v>0</v>
      </c>
      <c r="P14" s="100">
        <f>Ngqeleni!F14</f>
        <v>0</v>
      </c>
      <c r="Q14" s="100">
        <f>PSJ!F14</f>
        <v>0</v>
      </c>
      <c r="R14" s="108">
        <f t="shared" si="0"/>
        <v>0</v>
      </c>
    </row>
    <row r="15" spans="1:18" x14ac:dyDescent="0.35">
      <c r="A15" s="11" t="s">
        <v>79</v>
      </c>
      <c r="B15" s="14"/>
      <c r="C15" s="95">
        <f>'AN DO &amp; LO'!F15</f>
        <v>0</v>
      </c>
      <c r="D15" s="95">
        <f>Bizana!F15</f>
        <v>0</v>
      </c>
      <c r="E15" s="95">
        <f>'Mt Frere'!F15</f>
        <v>0</v>
      </c>
      <c r="F15" s="95">
        <f>Matatie!F15</f>
        <v>0</v>
      </c>
      <c r="G15" s="100">
        <f>Ntabankulu!F15</f>
        <v>0</v>
      </c>
      <c r="H15" s="111">
        <f>'OR  Disctric Office'!F15</f>
        <v>0</v>
      </c>
      <c r="I15" s="111">
        <f>'Mtata LO'!F15</f>
        <v>0</v>
      </c>
      <c r="J15" s="100">
        <f>Tsolo!F15</f>
        <v>0</v>
      </c>
      <c r="K15" s="100">
        <f>Mqanduli!F15</f>
        <v>0</v>
      </c>
      <c r="L15" s="100">
        <f>Qumbu!F15</f>
        <v>0</v>
      </c>
      <c r="M15" s="100">
        <f>Lusikisiki!F15</f>
        <v>0</v>
      </c>
      <c r="N15" s="100">
        <f>Flagstaff!F15</f>
        <v>0</v>
      </c>
      <c r="O15" s="100">
        <f>Libode!F15</f>
        <v>0</v>
      </c>
      <c r="P15" s="100">
        <f>Ngqeleni!F15</f>
        <v>0</v>
      </c>
      <c r="Q15" s="100">
        <f>PSJ!F15</f>
        <v>0</v>
      </c>
      <c r="R15" s="108">
        <f t="shared" si="0"/>
        <v>0</v>
      </c>
    </row>
    <row r="16" spans="1:18" x14ac:dyDescent="0.35">
      <c r="A16" s="34" t="s">
        <v>82</v>
      </c>
      <c r="B16" s="14"/>
      <c r="C16" s="95">
        <f>'AN DO &amp; LO'!F16</f>
        <v>0</v>
      </c>
      <c r="D16" s="95">
        <f>Bizana!F16</f>
        <v>0</v>
      </c>
      <c r="E16" s="95">
        <f>'Mt Frere'!F16</f>
        <v>0</v>
      </c>
      <c r="F16" s="95">
        <f>Matatie!F16</f>
        <v>0</v>
      </c>
      <c r="G16" s="100">
        <f>Ntabankulu!F16</f>
        <v>0</v>
      </c>
      <c r="H16" s="111">
        <f>'OR  Disctric Office'!F16</f>
        <v>0</v>
      </c>
      <c r="I16" s="111">
        <f>'Mtata LO'!F16</f>
        <v>0</v>
      </c>
      <c r="J16" s="100">
        <f>Tsolo!F16</f>
        <v>0</v>
      </c>
      <c r="K16" s="100">
        <f>Mqanduli!F16</f>
        <v>0</v>
      </c>
      <c r="L16" s="100">
        <f>Qumbu!F16</f>
        <v>0</v>
      </c>
      <c r="M16" s="100">
        <f>Lusikisiki!F16</f>
        <v>0</v>
      </c>
      <c r="N16" s="100">
        <f>Flagstaff!F16</f>
        <v>0</v>
      </c>
      <c r="O16" s="100">
        <f>Libode!F16</f>
        <v>0</v>
      </c>
      <c r="P16" s="100">
        <f>Ngqeleni!F16</f>
        <v>0</v>
      </c>
      <c r="Q16" s="100">
        <f>PSJ!F16</f>
        <v>0</v>
      </c>
      <c r="R16" s="108">
        <f t="shared" si="0"/>
        <v>0</v>
      </c>
    </row>
    <row r="17" spans="1:18" x14ac:dyDescent="0.35">
      <c r="A17" s="11" t="s">
        <v>36</v>
      </c>
      <c r="B17" s="14"/>
      <c r="C17" s="95">
        <f>'AN DO &amp; LO'!F17</f>
        <v>0</v>
      </c>
      <c r="D17" s="95">
        <f>Bizana!F17</f>
        <v>0</v>
      </c>
      <c r="E17" s="95">
        <f>'Mt Frere'!F17</f>
        <v>0</v>
      </c>
      <c r="F17" s="95">
        <f>Matatie!F17</f>
        <v>0</v>
      </c>
      <c r="G17" s="100">
        <f>Ntabankulu!F17</f>
        <v>0</v>
      </c>
      <c r="H17" s="111">
        <f>'OR  Disctric Office'!F17</f>
        <v>0</v>
      </c>
      <c r="I17" s="111">
        <f>'Mtata LO'!F17</f>
        <v>0</v>
      </c>
      <c r="J17" s="100">
        <f>Tsolo!F17</f>
        <v>0</v>
      </c>
      <c r="K17" s="100">
        <f>Mqanduli!F17</f>
        <v>0</v>
      </c>
      <c r="L17" s="100">
        <f>Qumbu!F17</f>
        <v>0</v>
      </c>
      <c r="M17" s="100">
        <f>Lusikisiki!F17</f>
        <v>0</v>
      </c>
      <c r="N17" s="100">
        <f>Flagstaff!F17</f>
        <v>0</v>
      </c>
      <c r="O17" s="100">
        <f>Libode!F17</f>
        <v>0</v>
      </c>
      <c r="P17" s="100">
        <f>Ngqeleni!F17</f>
        <v>0</v>
      </c>
      <c r="Q17" s="100">
        <f>PSJ!F17</f>
        <v>0</v>
      </c>
      <c r="R17" s="108">
        <f t="shared" si="0"/>
        <v>0</v>
      </c>
    </row>
    <row r="18" spans="1:18" x14ac:dyDescent="0.35">
      <c r="A18" s="11" t="s">
        <v>37</v>
      </c>
      <c r="B18" s="14"/>
      <c r="C18" s="95">
        <f>'AN DO &amp; LO'!F18</f>
        <v>0</v>
      </c>
      <c r="D18" s="95">
        <f>Bizana!F18</f>
        <v>0</v>
      </c>
      <c r="E18" s="95">
        <f>'Mt Frere'!F18</f>
        <v>0</v>
      </c>
      <c r="F18" s="95">
        <f>Matatie!F18</f>
        <v>0</v>
      </c>
      <c r="G18" s="100">
        <f>Ntabankulu!F18</f>
        <v>0</v>
      </c>
      <c r="H18" s="111">
        <f>'OR  Disctric Office'!F18</f>
        <v>0</v>
      </c>
      <c r="I18" s="111">
        <f>'Mtata LO'!F18</f>
        <v>0</v>
      </c>
      <c r="J18" s="100">
        <f>Tsolo!F18</f>
        <v>0</v>
      </c>
      <c r="K18" s="100">
        <f>Mqanduli!F18</f>
        <v>0</v>
      </c>
      <c r="L18" s="100">
        <f>Qumbu!F18</f>
        <v>0</v>
      </c>
      <c r="M18" s="100">
        <f>Lusikisiki!F18</f>
        <v>0</v>
      </c>
      <c r="N18" s="100">
        <f>Flagstaff!F18</f>
        <v>0</v>
      </c>
      <c r="O18" s="100">
        <f>Libode!F18</f>
        <v>0</v>
      </c>
      <c r="P18" s="100">
        <f>Ngqeleni!F18</f>
        <v>0</v>
      </c>
      <c r="Q18" s="100">
        <f>PSJ!F18</f>
        <v>0</v>
      </c>
      <c r="R18" s="108">
        <f t="shared" si="0"/>
        <v>0</v>
      </c>
    </row>
    <row r="19" spans="1:18" ht="26" x14ac:dyDescent="0.35">
      <c r="A19" s="11" t="s">
        <v>38</v>
      </c>
      <c r="B19" s="14"/>
      <c r="C19" s="95">
        <f>'AN DO &amp; LO'!F19</f>
        <v>0</v>
      </c>
      <c r="D19" s="95">
        <f>Bizana!F19</f>
        <v>0</v>
      </c>
      <c r="E19" s="95">
        <f>'Mt Frere'!F19</f>
        <v>0</v>
      </c>
      <c r="F19" s="95">
        <f>Matatie!F19</f>
        <v>0</v>
      </c>
      <c r="G19" s="100">
        <f>Ntabankulu!F19</f>
        <v>0</v>
      </c>
      <c r="H19" s="111">
        <f>'OR  Disctric Office'!F19</f>
        <v>0</v>
      </c>
      <c r="I19" s="111">
        <f>'Mtata LO'!F19</f>
        <v>0</v>
      </c>
      <c r="J19" s="100">
        <f>Tsolo!F19</f>
        <v>0</v>
      </c>
      <c r="K19" s="100">
        <f>Mqanduli!F19</f>
        <v>0</v>
      </c>
      <c r="L19" s="100">
        <f>Qumbu!F19</f>
        <v>0</v>
      </c>
      <c r="M19" s="100">
        <f>Lusikisiki!F19</f>
        <v>0</v>
      </c>
      <c r="N19" s="100">
        <f>Flagstaff!F19</f>
        <v>0</v>
      </c>
      <c r="O19" s="100">
        <f>Libode!F19</f>
        <v>0</v>
      </c>
      <c r="P19" s="100">
        <f>Ngqeleni!F19</f>
        <v>0</v>
      </c>
      <c r="Q19" s="100">
        <f>PSJ!F19</f>
        <v>0</v>
      </c>
      <c r="R19" s="108">
        <f t="shared" si="0"/>
        <v>0</v>
      </c>
    </row>
    <row r="20" spans="1:18" x14ac:dyDescent="0.35">
      <c r="A20" s="11" t="s">
        <v>23</v>
      </c>
      <c r="B20" s="14"/>
      <c r="C20" s="95">
        <f>'AN DO &amp; LO'!F20</f>
        <v>0</v>
      </c>
      <c r="D20" s="95">
        <f>Bizana!F20</f>
        <v>0</v>
      </c>
      <c r="E20" s="95">
        <f>'Mt Frere'!F20</f>
        <v>0</v>
      </c>
      <c r="F20" s="95">
        <f>Matatie!F20</f>
        <v>0</v>
      </c>
      <c r="G20" s="100">
        <f>Ntabankulu!F20</f>
        <v>0</v>
      </c>
      <c r="H20" s="111">
        <f>'OR  Disctric Office'!F20</f>
        <v>0</v>
      </c>
      <c r="I20" s="111">
        <f>'Mtata LO'!F20</f>
        <v>0</v>
      </c>
      <c r="J20" s="100">
        <f>Tsolo!F20</f>
        <v>0</v>
      </c>
      <c r="K20" s="100">
        <f>Mqanduli!F20</f>
        <v>0</v>
      </c>
      <c r="L20" s="100">
        <f>Qumbu!F20</f>
        <v>0</v>
      </c>
      <c r="M20" s="100">
        <f>Lusikisiki!F20</f>
        <v>0</v>
      </c>
      <c r="N20" s="100">
        <f>Flagstaff!F20</f>
        <v>0</v>
      </c>
      <c r="O20" s="100">
        <f>Libode!F20</f>
        <v>0</v>
      </c>
      <c r="P20" s="100">
        <f>Ngqeleni!F20</f>
        <v>0</v>
      </c>
      <c r="Q20" s="100">
        <f>PSJ!F20</f>
        <v>0</v>
      </c>
      <c r="R20" s="108">
        <f t="shared" si="0"/>
        <v>0</v>
      </c>
    </row>
    <row r="21" spans="1:18" ht="26" x14ac:dyDescent="0.35">
      <c r="A21" s="11" t="s">
        <v>78</v>
      </c>
      <c r="B21" s="14"/>
      <c r="C21" s="95">
        <f>'AN DO &amp; LO'!F21</f>
        <v>0</v>
      </c>
      <c r="D21" s="95">
        <f>Bizana!F21</f>
        <v>0</v>
      </c>
      <c r="E21" s="95">
        <f>'Mt Frere'!F21</f>
        <v>0</v>
      </c>
      <c r="F21" s="95">
        <f>Matatie!F21</f>
        <v>0</v>
      </c>
      <c r="G21" s="100">
        <f>Ntabankulu!F21</f>
        <v>0</v>
      </c>
      <c r="H21" s="111">
        <f>'OR  Disctric Office'!F21</f>
        <v>0</v>
      </c>
      <c r="I21" s="111">
        <f>'Mtata LO'!F21</f>
        <v>0</v>
      </c>
      <c r="J21" s="100">
        <f>Tsolo!F21</f>
        <v>0</v>
      </c>
      <c r="K21" s="100">
        <f>Mqanduli!F21</f>
        <v>0</v>
      </c>
      <c r="L21" s="100">
        <f>Qumbu!F21</f>
        <v>0</v>
      </c>
      <c r="M21" s="100">
        <f>Lusikisiki!F21</f>
        <v>0</v>
      </c>
      <c r="N21" s="100">
        <f>Flagstaff!F21</f>
        <v>0</v>
      </c>
      <c r="O21" s="100">
        <f>Libode!F21</f>
        <v>0</v>
      </c>
      <c r="P21" s="100">
        <f>Ngqeleni!F21</f>
        <v>0</v>
      </c>
      <c r="Q21" s="100">
        <f>PSJ!F21</f>
        <v>0</v>
      </c>
      <c r="R21" s="108">
        <f t="shared" si="0"/>
        <v>0</v>
      </c>
    </row>
    <row r="22" spans="1:18" s="94" customFormat="1" x14ac:dyDescent="0.35">
      <c r="A22" s="115" t="s">
        <v>109</v>
      </c>
      <c r="B22" s="116"/>
      <c r="C22" s="116">
        <f>SUM(C9:C21)</f>
        <v>0</v>
      </c>
      <c r="D22" s="116">
        <f t="shared" ref="D22:R22" si="1">SUM(D9:D21)</f>
        <v>0</v>
      </c>
      <c r="E22" s="116">
        <f t="shared" si="1"/>
        <v>0</v>
      </c>
      <c r="F22" s="116">
        <f t="shared" si="1"/>
        <v>0</v>
      </c>
      <c r="G22" s="116">
        <f t="shared" si="1"/>
        <v>0</v>
      </c>
      <c r="H22" s="116">
        <f t="shared" si="1"/>
        <v>0</v>
      </c>
      <c r="I22" s="116">
        <f t="shared" si="1"/>
        <v>0</v>
      </c>
      <c r="J22" s="116">
        <f t="shared" si="1"/>
        <v>0</v>
      </c>
      <c r="K22" s="116">
        <f t="shared" si="1"/>
        <v>0</v>
      </c>
      <c r="L22" s="116">
        <f t="shared" si="1"/>
        <v>0</v>
      </c>
      <c r="M22" s="116">
        <f t="shared" si="1"/>
        <v>0</v>
      </c>
      <c r="N22" s="116">
        <f t="shared" si="1"/>
        <v>0</v>
      </c>
      <c r="O22" s="116">
        <f t="shared" si="1"/>
        <v>0</v>
      </c>
      <c r="P22" s="116">
        <f t="shared" si="1"/>
        <v>0</v>
      </c>
      <c r="Q22" s="116">
        <f t="shared" si="1"/>
        <v>0</v>
      </c>
      <c r="R22" s="116">
        <f t="shared" si="1"/>
        <v>0</v>
      </c>
    </row>
    <row r="23" spans="1:18" ht="57.5" x14ac:dyDescent="0.35">
      <c r="A23" s="26" t="s">
        <v>83</v>
      </c>
      <c r="B23" s="75" t="s">
        <v>32</v>
      </c>
      <c r="C23" s="218" t="s">
        <v>158</v>
      </c>
      <c r="D23" s="219" t="s">
        <v>159</v>
      </c>
      <c r="E23" s="219" t="s">
        <v>160</v>
      </c>
      <c r="F23" s="219" t="s">
        <v>161</v>
      </c>
      <c r="G23" s="219" t="s">
        <v>162</v>
      </c>
      <c r="H23" s="219" t="s">
        <v>163</v>
      </c>
      <c r="I23" s="219" t="s">
        <v>164</v>
      </c>
      <c r="J23" s="219" t="s">
        <v>165</v>
      </c>
      <c r="K23" s="219" t="s">
        <v>166</v>
      </c>
      <c r="L23" s="219" t="s">
        <v>167</v>
      </c>
      <c r="M23" s="219" t="s">
        <v>168</v>
      </c>
      <c r="N23" s="219" t="s">
        <v>169</v>
      </c>
      <c r="O23" s="219" t="s">
        <v>170</v>
      </c>
      <c r="P23" s="219" t="s">
        <v>171</v>
      </c>
      <c r="Q23" s="219" t="s">
        <v>172</v>
      </c>
      <c r="R23" s="102" t="s">
        <v>113</v>
      </c>
    </row>
    <row r="24" spans="1:18" s="91" customFormat="1" x14ac:dyDescent="0.35">
      <c r="A24" s="34" t="s">
        <v>87</v>
      </c>
      <c r="B24" s="92"/>
      <c r="C24" s="93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103"/>
      <c r="R24" s="108">
        <f t="shared" ref="R24:R31" si="2">SUM(C24:Q24)</f>
        <v>0</v>
      </c>
    </row>
    <row r="25" spans="1:18" x14ac:dyDescent="0.35">
      <c r="A25" s="11" t="s">
        <v>3</v>
      </c>
      <c r="B25" s="14"/>
      <c r="C25" s="111">
        <f>'AN DO &amp; LO'!F25</f>
        <v>0</v>
      </c>
      <c r="D25" s="111">
        <f>Bizana!F25</f>
        <v>0</v>
      </c>
      <c r="E25" s="111">
        <f>'Mt Frere'!F25</f>
        <v>0</v>
      </c>
      <c r="F25" s="111">
        <f>Matatie!F25</f>
        <v>0</v>
      </c>
      <c r="G25" s="111">
        <f>Ntabankulu!F25</f>
        <v>0</v>
      </c>
      <c r="H25" s="111">
        <f>'OR  Disctric Office'!F25</f>
        <v>0</v>
      </c>
      <c r="I25" s="111">
        <f>'Mtata LO'!F25</f>
        <v>0</v>
      </c>
      <c r="J25" s="111">
        <f>Tsolo!F25</f>
        <v>0</v>
      </c>
      <c r="K25" s="111">
        <f>Mqanduli!F25</f>
        <v>0</v>
      </c>
      <c r="L25" s="111">
        <f>Qumbu!F25</f>
        <v>0</v>
      </c>
      <c r="M25" s="111">
        <f>Lusikisiki!F25</f>
        <v>0</v>
      </c>
      <c r="N25" s="111">
        <f>Flagstaff!F25</f>
        <v>0</v>
      </c>
      <c r="O25" s="111">
        <f>Libode!F25</f>
        <v>0</v>
      </c>
      <c r="P25" s="111">
        <f>Ngqeleni!F25</f>
        <v>0</v>
      </c>
      <c r="Q25" s="111">
        <f>PSJ!F25</f>
        <v>0</v>
      </c>
      <c r="R25" s="108">
        <f t="shared" si="2"/>
        <v>0</v>
      </c>
    </row>
    <row r="26" spans="1:18" x14ac:dyDescent="0.35">
      <c r="A26" s="11" t="s">
        <v>84</v>
      </c>
      <c r="B26" s="14"/>
      <c r="C26" s="111">
        <f>'AN DO &amp; LO'!F26</f>
        <v>0</v>
      </c>
      <c r="D26" s="111">
        <f>Bizana!F26</f>
        <v>0</v>
      </c>
      <c r="E26" s="111">
        <f>'Mt Frere'!F26</f>
        <v>0</v>
      </c>
      <c r="F26" s="111">
        <f>Matatie!F26</f>
        <v>0</v>
      </c>
      <c r="G26" s="111">
        <f>Ntabankulu!F26</f>
        <v>0</v>
      </c>
      <c r="H26" s="111">
        <f>'OR  Disctric Office'!F26</f>
        <v>0</v>
      </c>
      <c r="I26" s="111">
        <f>'Mtata LO'!F26</f>
        <v>0</v>
      </c>
      <c r="J26" s="111">
        <f>Tsolo!F26</f>
        <v>0</v>
      </c>
      <c r="K26" s="111">
        <f>Mqanduli!F26</f>
        <v>0</v>
      </c>
      <c r="L26" s="111">
        <f>Qumbu!F26</f>
        <v>0</v>
      </c>
      <c r="M26" s="111">
        <f>Lusikisiki!F26</f>
        <v>0</v>
      </c>
      <c r="N26" s="111">
        <f>Flagstaff!F26</f>
        <v>0</v>
      </c>
      <c r="O26" s="111">
        <f>Libode!F26</f>
        <v>0</v>
      </c>
      <c r="P26" s="111">
        <f>Ngqeleni!F26</f>
        <v>0</v>
      </c>
      <c r="Q26" s="111">
        <f>PSJ!F26</f>
        <v>0</v>
      </c>
      <c r="R26" s="108">
        <f t="shared" si="2"/>
        <v>0</v>
      </c>
    </row>
    <row r="27" spans="1:18" x14ac:dyDescent="0.35">
      <c r="A27" s="11" t="s">
        <v>85</v>
      </c>
      <c r="B27" s="14"/>
      <c r="C27" s="111">
        <f>'AN DO &amp; LO'!F27</f>
        <v>0</v>
      </c>
      <c r="D27" s="111">
        <f>Bizana!F27</f>
        <v>0</v>
      </c>
      <c r="E27" s="111">
        <f>'Mt Frere'!F27</f>
        <v>0</v>
      </c>
      <c r="F27" s="111">
        <f>Matatie!F27</f>
        <v>0</v>
      </c>
      <c r="G27" s="111">
        <f>Ntabankulu!F27</f>
        <v>0</v>
      </c>
      <c r="H27" s="111">
        <f>'OR  Disctric Office'!F27</f>
        <v>0</v>
      </c>
      <c r="I27" s="111">
        <f>'Mtata LO'!F27</f>
        <v>0</v>
      </c>
      <c r="J27" s="111">
        <f>Tsolo!F27</f>
        <v>0</v>
      </c>
      <c r="K27" s="111">
        <f>Mqanduli!F27</f>
        <v>0</v>
      </c>
      <c r="L27" s="111">
        <f>Qumbu!F27</f>
        <v>0</v>
      </c>
      <c r="M27" s="111">
        <f>Lusikisiki!F27</f>
        <v>0</v>
      </c>
      <c r="N27" s="111">
        <f>Flagstaff!F27</f>
        <v>0</v>
      </c>
      <c r="O27" s="111">
        <f>Libode!F27</f>
        <v>0</v>
      </c>
      <c r="P27" s="111">
        <f>Ngqeleni!F27</f>
        <v>0</v>
      </c>
      <c r="Q27" s="111">
        <f>PSJ!F27</f>
        <v>0</v>
      </c>
      <c r="R27" s="108">
        <f t="shared" si="2"/>
        <v>0</v>
      </c>
    </row>
    <row r="28" spans="1:18" x14ac:dyDescent="0.35">
      <c r="A28" s="11" t="s">
        <v>86</v>
      </c>
      <c r="B28" s="14"/>
      <c r="C28" s="111">
        <f>'AN DO &amp; LO'!F28</f>
        <v>0</v>
      </c>
      <c r="D28" s="111">
        <f>Bizana!F28</f>
        <v>0</v>
      </c>
      <c r="E28" s="111">
        <f>'Mt Frere'!F28</f>
        <v>0</v>
      </c>
      <c r="F28" s="111">
        <f>Matatie!F28</f>
        <v>0</v>
      </c>
      <c r="G28" s="111">
        <f>Ntabankulu!F28</f>
        <v>0</v>
      </c>
      <c r="H28" s="111">
        <f>'OR  Disctric Office'!F28</f>
        <v>0</v>
      </c>
      <c r="I28" s="111">
        <f>'Mtata LO'!F28</f>
        <v>0</v>
      </c>
      <c r="J28" s="111">
        <f>Tsolo!F28</f>
        <v>0</v>
      </c>
      <c r="K28" s="111">
        <f>Mqanduli!F28</f>
        <v>0</v>
      </c>
      <c r="L28" s="111">
        <f>Qumbu!F28</f>
        <v>0</v>
      </c>
      <c r="M28" s="111">
        <f>Lusikisiki!F28</f>
        <v>0</v>
      </c>
      <c r="N28" s="111">
        <f>Flagstaff!F28</f>
        <v>0</v>
      </c>
      <c r="O28" s="111">
        <f>Libode!F28</f>
        <v>0</v>
      </c>
      <c r="P28" s="111">
        <f>Ngqeleni!F28</f>
        <v>0</v>
      </c>
      <c r="Q28" s="111">
        <f>PSJ!F28</f>
        <v>0</v>
      </c>
      <c r="R28" s="108">
        <f t="shared" si="2"/>
        <v>0</v>
      </c>
    </row>
    <row r="29" spans="1:18" x14ac:dyDescent="0.35">
      <c r="A29" s="11" t="s">
        <v>4</v>
      </c>
      <c r="B29" s="14"/>
      <c r="C29" s="111">
        <f>'AN DO &amp; LO'!F29</f>
        <v>0</v>
      </c>
      <c r="D29" s="111">
        <f>Bizana!F29</f>
        <v>0</v>
      </c>
      <c r="E29" s="111">
        <f>'Mt Frere'!F29</f>
        <v>0</v>
      </c>
      <c r="F29" s="111">
        <f>Matatie!F29</f>
        <v>0</v>
      </c>
      <c r="G29" s="111">
        <f>Ntabankulu!F29</f>
        <v>0</v>
      </c>
      <c r="H29" s="111">
        <f>'OR  Disctric Office'!F29</f>
        <v>0</v>
      </c>
      <c r="I29" s="111">
        <f>'Mtata LO'!F29</f>
        <v>0</v>
      </c>
      <c r="J29" s="111">
        <f>Tsolo!F29</f>
        <v>0</v>
      </c>
      <c r="K29" s="111">
        <f>Mqanduli!F29</f>
        <v>0</v>
      </c>
      <c r="L29" s="111">
        <f>Qumbu!F29</f>
        <v>0</v>
      </c>
      <c r="M29" s="111">
        <f>Lusikisiki!F29</f>
        <v>0</v>
      </c>
      <c r="N29" s="111">
        <f>Flagstaff!F29</f>
        <v>0</v>
      </c>
      <c r="O29" s="111">
        <f>Libode!F29</f>
        <v>0</v>
      </c>
      <c r="P29" s="111">
        <f>Ngqeleni!F29</f>
        <v>0</v>
      </c>
      <c r="Q29" s="111">
        <f>PSJ!F29</f>
        <v>0</v>
      </c>
      <c r="R29" s="108">
        <f t="shared" si="2"/>
        <v>0</v>
      </c>
    </row>
    <row r="30" spans="1:18" x14ac:dyDescent="0.35">
      <c r="A30" s="11" t="s">
        <v>5</v>
      </c>
      <c r="B30" s="14"/>
      <c r="C30" s="111">
        <f>'AN DO &amp; LO'!F30</f>
        <v>0</v>
      </c>
      <c r="D30" s="111">
        <f>Bizana!F30</f>
        <v>0</v>
      </c>
      <c r="E30" s="111">
        <f>'Mt Frere'!F30</f>
        <v>0</v>
      </c>
      <c r="F30" s="111">
        <f>Matatie!F30</f>
        <v>0</v>
      </c>
      <c r="G30" s="111">
        <f>Ntabankulu!F30</f>
        <v>0</v>
      </c>
      <c r="H30" s="111">
        <f>'OR  Disctric Office'!F30</f>
        <v>0</v>
      </c>
      <c r="I30" s="111">
        <f>'Mtata LO'!F30</f>
        <v>0</v>
      </c>
      <c r="J30" s="111">
        <f>Tsolo!F30</f>
        <v>0</v>
      </c>
      <c r="K30" s="111">
        <f>Mqanduli!F30</f>
        <v>0</v>
      </c>
      <c r="L30" s="111">
        <f>Qumbu!F30</f>
        <v>0</v>
      </c>
      <c r="M30" s="111">
        <f>Lusikisiki!F30</f>
        <v>0</v>
      </c>
      <c r="N30" s="111">
        <f>Flagstaff!F30</f>
        <v>0</v>
      </c>
      <c r="O30" s="111">
        <f>Libode!F30</f>
        <v>0</v>
      </c>
      <c r="P30" s="111">
        <f>Ngqeleni!F30</f>
        <v>0</v>
      </c>
      <c r="Q30" s="111">
        <f>PSJ!F30</f>
        <v>0</v>
      </c>
      <c r="R30" s="108">
        <f t="shared" si="2"/>
        <v>0</v>
      </c>
    </row>
    <row r="31" spans="1:18" x14ac:dyDescent="0.35">
      <c r="A31" s="11" t="s">
        <v>72</v>
      </c>
      <c r="B31" s="14"/>
      <c r="C31" s="111">
        <f>'AN DO &amp; LO'!F31</f>
        <v>0</v>
      </c>
      <c r="D31" s="111">
        <f>Bizana!F31</f>
        <v>0</v>
      </c>
      <c r="E31" s="111">
        <f>'Mt Frere'!F31</f>
        <v>0</v>
      </c>
      <c r="F31" s="111">
        <f>Matatie!F31</f>
        <v>0</v>
      </c>
      <c r="G31" s="111">
        <f>Ntabankulu!F31</f>
        <v>0</v>
      </c>
      <c r="H31" s="111">
        <f>'OR  Disctric Office'!F31</f>
        <v>0</v>
      </c>
      <c r="I31" s="111">
        <f>'Mtata LO'!F31</f>
        <v>0</v>
      </c>
      <c r="J31" s="111">
        <f>Tsolo!F31</f>
        <v>0</v>
      </c>
      <c r="K31" s="111">
        <f>Mqanduli!F31</f>
        <v>0</v>
      </c>
      <c r="L31" s="111">
        <f>Qumbu!F31</f>
        <v>0</v>
      </c>
      <c r="M31" s="111">
        <f>Lusikisiki!F31</f>
        <v>0</v>
      </c>
      <c r="N31" s="111">
        <f>Flagstaff!F31</f>
        <v>0</v>
      </c>
      <c r="O31" s="111">
        <f>Libode!F31</f>
        <v>0</v>
      </c>
      <c r="P31" s="111">
        <f>Ngqeleni!F31</f>
        <v>0</v>
      </c>
      <c r="Q31" s="111">
        <f>PSJ!F31</f>
        <v>0</v>
      </c>
      <c r="R31" s="108">
        <f t="shared" si="2"/>
        <v>0</v>
      </c>
    </row>
    <row r="32" spans="1:18" s="94" customFormat="1" x14ac:dyDescent="0.35">
      <c r="A32" s="115" t="s">
        <v>105</v>
      </c>
      <c r="B32" s="116"/>
      <c r="C32" s="116">
        <f t="shared" ref="C32:R32" si="3">SUM(C25:C31)</f>
        <v>0</v>
      </c>
      <c r="D32" s="116">
        <f t="shared" si="3"/>
        <v>0</v>
      </c>
      <c r="E32" s="116">
        <f t="shared" si="3"/>
        <v>0</v>
      </c>
      <c r="F32" s="116">
        <f t="shared" si="3"/>
        <v>0</v>
      </c>
      <c r="G32" s="116">
        <f t="shared" si="3"/>
        <v>0</v>
      </c>
      <c r="H32" s="116">
        <f t="shared" si="3"/>
        <v>0</v>
      </c>
      <c r="I32" s="116">
        <f t="shared" si="3"/>
        <v>0</v>
      </c>
      <c r="J32" s="116">
        <f t="shared" si="3"/>
        <v>0</v>
      </c>
      <c r="K32" s="116">
        <f t="shared" si="3"/>
        <v>0</v>
      </c>
      <c r="L32" s="116">
        <f t="shared" si="3"/>
        <v>0</v>
      </c>
      <c r="M32" s="116">
        <f t="shared" si="3"/>
        <v>0</v>
      </c>
      <c r="N32" s="116">
        <f t="shared" si="3"/>
        <v>0</v>
      </c>
      <c r="O32" s="116">
        <f t="shared" si="3"/>
        <v>0</v>
      </c>
      <c r="P32" s="116">
        <f t="shared" si="3"/>
        <v>0</v>
      </c>
      <c r="Q32" s="116">
        <f t="shared" si="3"/>
        <v>0</v>
      </c>
      <c r="R32" s="116">
        <f t="shared" si="3"/>
        <v>0</v>
      </c>
    </row>
    <row r="33" spans="1:18" s="94" customFormat="1" x14ac:dyDescent="0.35">
      <c r="A33" s="34" t="s">
        <v>95</v>
      </c>
      <c r="B33" s="37"/>
      <c r="C33" s="163">
        <f>'AN DO &amp; LO'!B33</f>
        <v>1</v>
      </c>
      <c r="D33" s="164">
        <f>Bizana!B33</f>
        <v>1</v>
      </c>
      <c r="E33" s="165">
        <f>'Mt Frere'!B33</f>
        <v>0</v>
      </c>
      <c r="F33" s="165">
        <f>Matatie!B33</f>
        <v>1</v>
      </c>
      <c r="G33" s="165">
        <f>Ntabankulu!B33</f>
        <v>0</v>
      </c>
      <c r="H33" s="165">
        <f>'OR  Disctric Office'!B33</f>
        <v>1</v>
      </c>
      <c r="I33" s="165">
        <f>'Mtata LO'!B33</f>
        <v>0</v>
      </c>
      <c r="J33" s="165">
        <f>Tsolo!B33</f>
        <v>0</v>
      </c>
      <c r="K33" s="165">
        <f>Mqanduli!B33</f>
        <v>0</v>
      </c>
      <c r="L33" s="165">
        <f>Qumbu!B33</f>
        <v>1</v>
      </c>
      <c r="M33" s="165">
        <f>Lusikisiki!B33</f>
        <v>1</v>
      </c>
      <c r="N33" s="165">
        <f>Flagstaff!B33</f>
        <v>1</v>
      </c>
      <c r="O33" s="165">
        <f>Libode!B33</f>
        <v>0</v>
      </c>
      <c r="P33" s="165">
        <f>Ngqeleni!B33</f>
        <v>0</v>
      </c>
      <c r="Q33" s="165">
        <f>PSJ!B34</f>
        <v>0</v>
      </c>
      <c r="R33" s="117">
        <f>SUM(C33:Q33)</f>
        <v>7</v>
      </c>
    </row>
    <row r="34" spans="1:18" x14ac:dyDescent="0.35">
      <c r="A34" s="34" t="s">
        <v>80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08"/>
    </row>
    <row r="35" spans="1:18" x14ac:dyDescent="0.35">
      <c r="A35" s="11" t="s">
        <v>81</v>
      </c>
      <c r="B35" s="14"/>
      <c r="C35" s="14">
        <f>'AN DO &amp; LO'!F35</f>
        <v>0</v>
      </c>
      <c r="D35" s="3">
        <f>Bizana!F35</f>
        <v>0</v>
      </c>
      <c r="E35" s="100">
        <f>'Mt Frere'!F35</f>
        <v>0</v>
      </c>
      <c r="F35" s="100">
        <f>Matatie!F35</f>
        <v>0</v>
      </c>
      <c r="G35" s="100">
        <f>Ntabankulu!F35</f>
        <v>0</v>
      </c>
      <c r="H35" s="100">
        <f>'OR  Disctric Office'!F35</f>
        <v>0</v>
      </c>
      <c r="I35" s="100">
        <f>'Mtata LO'!F35</f>
        <v>0</v>
      </c>
      <c r="J35" s="100">
        <f>Tsolo!F35</f>
        <v>0</v>
      </c>
      <c r="K35" s="100">
        <f>Mqanduli!F35</f>
        <v>0</v>
      </c>
      <c r="L35" s="100">
        <f>Qumbu!F35</f>
        <v>0</v>
      </c>
      <c r="M35" s="100">
        <f>Lusikisiki!F35</f>
        <v>0</v>
      </c>
      <c r="N35" s="100">
        <f>Flagstaff!F35</f>
        <v>0</v>
      </c>
      <c r="O35" s="100">
        <f>Libode!F35</f>
        <v>0</v>
      </c>
      <c r="P35" s="100">
        <f>Ngqeleni!F35</f>
        <v>0</v>
      </c>
      <c r="Q35" s="100">
        <f>PSJ!F36</f>
        <v>0</v>
      </c>
      <c r="R35" s="108">
        <f t="shared" ref="R35:R46" si="4">SUM(C35:Q35)</f>
        <v>0</v>
      </c>
    </row>
    <row r="36" spans="1:18" x14ac:dyDescent="0.35">
      <c r="A36" s="11" t="s">
        <v>76</v>
      </c>
      <c r="B36" s="14"/>
      <c r="C36" s="14">
        <f>'AN DO &amp; LO'!F36</f>
        <v>0</v>
      </c>
      <c r="D36" s="3">
        <f>Bizana!F36</f>
        <v>0</v>
      </c>
      <c r="E36" s="111">
        <f>'Mt Frere'!F36</f>
        <v>0</v>
      </c>
      <c r="F36" s="111">
        <f>Matatie!F36</f>
        <v>0</v>
      </c>
      <c r="G36" s="111">
        <f>Ntabankulu!F36</f>
        <v>0</v>
      </c>
      <c r="H36" s="111">
        <f>'OR  Disctric Office'!F36</f>
        <v>0</v>
      </c>
      <c r="I36" s="111">
        <f>'Mtata LO'!F36</f>
        <v>0</v>
      </c>
      <c r="J36" s="111">
        <f>Tsolo!F36</f>
        <v>0</v>
      </c>
      <c r="K36" s="111">
        <f>Mqanduli!F36</f>
        <v>0</v>
      </c>
      <c r="L36" s="111">
        <f>Qumbu!F36</f>
        <v>0</v>
      </c>
      <c r="M36" s="111">
        <f>Lusikisiki!F36</f>
        <v>0</v>
      </c>
      <c r="N36" s="111">
        <f>Flagstaff!F36</f>
        <v>0</v>
      </c>
      <c r="O36" s="111">
        <f>Libode!F36</f>
        <v>0</v>
      </c>
      <c r="P36" s="111">
        <f>Ngqeleni!F36</f>
        <v>0</v>
      </c>
      <c r="Q36" s="111">
        <f>PSJ!F37</f>
        <v>0</v>
      </c>
      <c r="R36" s="108">
        <f t="shared" si="4"/>
        <v>0</v>
      </c>
    </row>
    <row r="37" spans="1:18" x14ac:dyDescent="0.35">
      <c r="A37" s="11" t="s">
        <v>77</v>
      </c>
      <c r="B37" s="14"/>
      <c r="C37" s="14">
        <f>'AN DO &amp; LO'!F37</f>
        <v>0</v>
      </c>
      <c r="D37" s="3">
        <f>Bizana!F37</f>
        <v>0</v>
      </c>
      <c r="E37" s="111">
        <f>'Mt Frere'!F37</f>
        <v>0</v>
      </c>
      <c r="F37" s="111">
        <f>Matatie!F37</f>
        <v>0</v>
      </c>
      <c r="G37" s="111">
        <f>Ntabankulu!F37</f>
        <v>0</v>
      </c>
      <c r="H37" s="111">
        <f>'OR  Disctric Office'!F37</f>
        <v>0</v>
      </c>
      <c r="I37" s="111">
        <f>'Mtata LO'!F37</f>
        <v>0</v>
      </c>
      <c r="J37" s="111">
        <f>Tsolo!F37</f>
        <v>0</v>
      </c>
      <c r="K37" s="111">
        <f>Mqanduli!F37</f>
        <v>0</v>
      </c>
      <c r="L37" s="111">
        <f>Qumbu!F37</f>
        <v>0</v>
      </c>
      <c r="M37" s="111">
        <f>Lusikisiki!F37</f>
        <v>0</v>
      </c>
      <c r="N37" s="111">
        <f>Flagstaff!F37</f>
        <v>0</v>
      </c>
      <c r="O37" s="111">
        <f>Libode!F37</f>
        <v>0</v>
      </c>
      <c r="P37" s="111">
        <f>Ngqeleni!F37</f>
        <v>0</v>
      </c>
      <c r="Q37" s="111">
        <f>PSJ!F38</f>
        <v>0</v>
      </c>
      <c r="R37" s="108">
        <f t="shared" si="4"/>
        <v>0</v>
      </c>
    </row>
    <row r="38" spans="1:18" x14ac:dyDescent="0.35">
      <c r="A38" s="11" t="s">
        <v>24</v>
      </c>
      <c r="B38" s="14"/>
      <c r="C38" s="14">
        <f>'AN DO &amp; LO'!F38</f>
        <v>0</v>
      </c>
      <c r="D38" s="3">
        <f>Bizana!F38</f>
        <v>0</v>
      </c>
      <c r="E38" s="111">
        <f>'Mt Frere'!F38</f>
        <v>0</v>
      </c>
      <c r="F38" s="111">
        <f>Matatie!F38</f>
        <v>0</v>
      </c>
      <c r="G38" s="111">
        <f>Ntabankulu!F38</f>
        <v>0</v>
      </c>
      <c r="H38" s="111">
        <f>'OR  Disctric Office'!F38</f>
        <v>0</v>
      </c>
      <c r="I38" s="111">
        <f>'Mtata LO'!F38</f>
        <v>0</v>
      </c>
      <c r="J38" s="111">
        <f>Tsolo!F38</f>
        <v>0</v>
      </c>
      <c r="K38" s="111">
        <f>Mqanduli!F38</f>
        <v>0</v>
      </c>
      <c r="L38" s="111">
        <f>Qumbu!F38</f>
        <v>0</v>
      </c>
      <c r="M38" s="111">
        <f>Lusikisiki!F38</f>
        <v>0</v>
      </c>
      <c r="N38" s="111">
        <f>Flagstaff!F38</f>
        <v>0</v>
      </c>
      <c r="O38" s="111">
        <f>Libode!F38</f>
        <v>0</v>
      </c>
      <c r="P38" s="111">
        <f>Ngqeleni!F38</f>
        <v>0</v>
      </c>
      <c r="Q38" s="111">
        <f>PSJ!F39</f>
        <v>0</v>
      </c>
      <c r="R38" s="108">
        <f t="shared" si="4"/>
        <v>0</v>
      </c>
    </row>
    <row r="39" spans="1:18" x14ac:dyDescent="0.35">
      <c r="A39" s="11" t="s">
        <v>25</v>
      </c>
      <c r="B39" s="14"/>
      <c r="C39" s="14">
        <f>'AN DO &amp; LO'!F39</f>
        <v>0</v>
      </c>
      <c r="D39" s="3">
        <f>Bizana!F39</f>
        <v>0</v>
      </c>
      <c r="E39" s="111">
        <f>'Mt Frere'!F39</f>
        <v>0</v>
      </c>
      <c r="F39" s="111">
        <f>Matatie!F39</f>
        <v>0</v>
      </c>
      <c r="G39" s="111">
        <f>Ntabankulu!F39</f>
        <v>0</v>
      </c>
      <c r="H39" s="111">
        <f>'OR  Disctric Office'!F39</f>
        <v>0</v>
      </c>
      <c r="I39" s="111">
        <f>'Mtata LO'!F39</f>
        <v>0</v>
      </c>
      <c r="J39" s="111">
        <f>Tsolo!F39</f>
        <v>0</v>
      </c>
      <c r="K39" s="111">
        <f>Mqanduli!F39</f>
        <v>0</v>
      </c>
      <c r="L39" s="111">
        <f>Qumbu!F39</f>
        <v>0</v>
      </c>
      <c r="M39" s="111">
        <f>Lusikisiki!F39</f>
        <v>0</v>
      </c>
      <c r="N39" s="111">
        <f>Flagstaff!F39</f>
        <v>0</v>
      </c>
      <c r="O39" s="111">
        <f>Libode!F39</f>
        <v>0</v>
      </c>
      <c r="P39" s="111">
        <f>Ngqeleni!F39</f>
        <v>0</v>
      </c>
      <c r="Q39" s="111">
        <f>PSJ!F40</f>
        <v>0</v>
      </c>
      <c r="R39" s="108">
        <f t="shared" si="4"/>
        <v>0</v>
      </c>
    </row>
    <row r="40" spans="1:18" x14ac:dyDescent="0.35">
      <c r="A40" s="11" t="s">
        <v>26</v>
      </c>
      <c r="B40" s="14"/>
      <c r="C40" s="14">
        <f>'AN DO &amp; LO'!F40</f>
        <v>0</v>
      </c>
      <c r="D40" s="3">
        <f>Bizana!F40</f>
        <v>0</v>
      </c>
      <c r="E40" s="111">
        <f>'Mt Frere'!F40</f>
        <v>0</v>
      </c>
      <c r="F40" s="111">
        <f>Matatie!F40</f>
        <v>0</v>
      </c>
      <c r="G40" s="111">
        <f>Ntabankulu!F40</f>
        <v>0</v>
      </c>
      <c r="H40" s="111">
        <f>'OR  Disctric Office'!F40</f>
        <v>0</v>
      </c>
      <c r="I40" s="111">
        <f>'Mtata LO'!F40</f>
        <v>0</v>
      </c>
      <c r="J40" s="111">
        <f>Tsolo!F40</f>
        <v>0</v>
      </c>
      <c r="K40" s="111">
        <f>Mqanduli!F40</f>
        <v>0</v>
      </c>
      <c r="L40" s="111">
        <f>Qumbu!F40</f>
        <v>0</v>
      </c>
      <c r="M40" s="111">
        <f>Lusikisiki!F40</f>
        <v>0</v>
      </c>
      <c r="N40" s="111">
        <f>Flagstaff!F40</f>
        <v>0</v>
      </c>
      <c r="O40" s="111">
        <f>Libode!F40</f>
        <v>0</v>
      </c>
      <c r="P40" s="111">
        <f>Ngqeleni!F40</f>
        <v>0</v>
      </c>
      <c r="Q40" s="111">
        <f>PSJ!F41</f>
        <v>0</v>
      </c>
      <c r="R40" s="108">
        <f t="shared" si="4"/>
        <v>0</v>
      </c>
    </row>
    <row r="41" spans="1:18" x14ac:dyDescent="0.35">
      <c r="A41" s="11" t="s">
        <v>79</v>
      </c>
      <c r="B41" s="14"/>
      <c r="C41" s="14">
        <f>'AN DO &amp; LO'!F41</f>
        <v>0</v>
      </c>
      <c r="D41" s="3">
        <f>Bizana!F41</f>
        <v>0</v>
      </c>
      <c r="E41" s="111">
        <f>'Mt Frere'!F41</f>
        <v>0</v>
      </c>
      <c r="F41" s="111">
        <f>Matatie!F41</f>
        <v>0</v>
      </c>
      <c r="G41" s="111">
        <f>Ntabankulu!F41</f>
        <v>0</v>
      </c>
      <c r="H41" s="111">
        <f>'OR  Disctric Office'!F41</f>
        <v>0</v>
      </c>
      <c r="I41" s="111">
        <f>'Mtata LO'!F41</f>
        <v>0</v>
      </c>
      <c r="J41" s="111">
        <f>Tsolo!F41</f>
        <v>0</v>
      </c>
      <c r="K41" s="111">
        <f>Mqanduli!F41</f>
        <v>0</v>
      </c>
      <c r="L41" s="111">
        <f>Qumbu!F41</f>
        <v>0</v>
      </c>
      <c r="M41" s="111">
        <f>Lusikisiki!F41</f>
        <v>0</v>
      </c>
      <c r="N41" s="111">
        <f>Flagstaff!F41</f>
        <v>0</v>
      </c>
      <c r="O41" s="111">
        <f>Libode!F41</f>
        <v>0</v>
      </c>
      <c r="P41" s="111">
        <f>Ngqeleni!F41</f>
        <v>0</v>
      </c>
      <c r="Q41" s="111">
        <f>PSJ!F42</f>
        <v>0</v>
      </c>
      <c r="R41" s="108">
        <f t="shared" si="4"/>
        <v>0</v>
      </c>
    </row>
    <row r="42" spans="1:18" x14ac:dyDescent="0.35">
      <c r="A42" s="11" t="s">
        <v>36</v>
      </c>
      <c r="B42" s="14"/>
      <c r="C42" s="14">
        <f>'AN DO &amp; LO'!F42</f>
        <v>0</v>
      </c>
      <c r="D42" s="3">
        <f>Bizana!F42</f>
        <v>0</v>
      </c>
      <c r="E42" s="111">
        <f>'Mt Frere'!F42</f>
        <v>0</v>
      </c>
      <c r="F42" s="111">
        <f>Matatie!F42</f>
        <v>0</v>
      </c>
      <c r="G42" s="111">
        <f>Ntabankulu!F42</f>
        <v>0</v>
      </c>
      <c r="H42" s="111">
        <f>'OR  Disctric Office'!F42</f>
        <v>0</v>
      </c>
      <c r="I42" s="111">
        <f>'Mtata LO'!F42</f>
        <v>0</v>
      </c>
      <c r="J42" s="111">
        <f>Tsolo!F42</f>
        <v>0</v>
      </c>
      <c r="K42" s="111">
        <f>Mqanduli!F42</f>
        <v>0</v>
      </c>
      <c r="L42" s="111">
        <f>Qumbu!F42</f>
        <v>0</v>
      </c>
      <c r="M42" s="111">
        <f>Lusikisiki!F42</f>
        <v>0</v>
      </c>
      <c r="N42" s="111">
        <f>Flagstaff!F42</f>
        <v>0</v>
      </c>
      <c r="O42" s="111">
        <f>Libode!F42</f>
        <v>0</v>
      </c>
      <c r="P42" s="111">
        <f>Ngqeleni!F42</f>
        <v>0</v>
      </c>
      <c r="Q42" s="111">
        <f>PSJ!F43</f>
        <v>0</v>
      </c>
      <c r="R42" s="108">
        <f t="shared" si="4"/>
        <v>0</v>
      </c>
    </row>
    <row r="43" spans="1:18" x14ac:dyDescent="0.35">
      <c r="A43" s="11" t="s">
        <v>37</v>
      </c>
      <c r="B43" s="14"/>
      <c r="C43" s="14">
        <f>'AN DO &amp; LO'!F43</f>
        <v>0</v>
      </c>
      <c r="D43" s="3">
        <f>Bizana!F43</f>
        <v>0</v>
      </c>
      <c r="E43" s="111">
        <f>'Mt Frere'!F43</f>
        <v>0</v>
      </c>
      <c r="F43" s="111">
        <f>Matatie!F43</f>
        <v>0</v>
      </c>
      <c r="G43" s="111">
        <f>Ntabankulu!F43</f>
        <v>0</v>
      </c>
      <c r="H43" s="111">
        <f>'OR  Disctric Office'!F43</f>
        <v>0</v>
      </c>
      <c r="I43" s="111">
        <f>'Mtata LO'!F43</f>
        <v>0</v>
      </c>
      <c r="J43" s="111">
        <f>Tsolo!F43</f>
        <v>0</v>
      </c>
      <c r="K43" s="111">
        <f>Mqanduli!F43</f>
        <v>0</v>
      </c>
      <c r="L43" s="111">
        <f>Qumbu!F43</f>
        <v>0</v>
      </c>
      <c r="M43" s="111">
        <f>Lusikisiki!F43</f>
        <v>0</v>
      </c>
      <c r="N43" s="111">
        <f>Flagstaff!F43</f>
        <v>0</v>
      </c>
      <c r="O43" s="111">
        <f>Libode!F43</f>
        <v>0</v>
      </c>
      <c r="P43" s="111">
        <f>Ngqeleni!F43</f>
        <v>0</v>
      </c>
      <c r="Q43" s="111">
        <f>PSJ!F44</f>
        <v>0</v>
      </c>
      <c r="R43" s="108">
        <f t="shared" si="4"/>
        <v>0</v>
      </c>
    </row>
    <row r="44" spans="1:18" ht="26" x14ac:dyDescent="0.35">
      <c r="A44" s="11" t="s">
        <v>38</v>
      </c>
      <c r="B44" s="14"/>
      <c r="C44" s="14">
        <f>'AN DO &amp; LO'!F44</f>
        <v>0</v>
      </c>
      <c r="D44" s="3">
        <f>Bizana!F44</f>
        <v>0</v>
      </c>
      <c r="E44" s="111">
        <f>'Mt Frere'!F44</f>
        <v>0</v>
      </c>
      <c r="F44" s="111">
        <f>Matatie!F44</f>
        <v>0</v>
      </c>
      <c r="G44" s="111">
        <f>Ntabankulu!F44</f>
        <v>0</v>
      </c>
      <c r="H44" s="111">
        <f>'OR  Disctric Office'!F44</f>
        <v>0</v>
      </c>
      <c r="I44" s="111">
        <f>'Mtata LO'!F44</f>
        <v>0</v>
      </c>
      <c r="J44" s="111">
        <f>Tsolo!F44</f>
        <v>0</v>
      </c>
      <c r="K44" s="111">
        <f>Mqanduli!F44</f>
        <v>0</v>
      </c>
      <c r="L44" s="111">
        <f>Qumbu!F44</f>
        <v>0</v>
      </c>
      <c r="M44" s="111">
        <f>Lusikisiki!F44</f>
        <v>0</v>
      </c>
      <c r="N44" s="111">
        <f>Flagstaff!F44</f>
        <v>0</v>
      </c>
      <c r="O44" s="111">
        <f>Libode!F44</f>
        <v>0</v>
      </c>
      <c r="P44" s="111">
        <f>Ngqeleni!F44</f>
        <v>0</v>
      </c>
      <c r="Q44" s="111">
        <f>PSJ!F45</f>
        <v>0</v>
      </c>
      <c r="R44" s="108">
        <f t="shared" si="4"/>
        <v>0</v>
      </c>
    </row>
    <row r="45" spans="1:18" x14ac:dyDescent="0.35">
      <c r="A45" s="11" t="s">
        <v>23</v>
      </c>
      <c r="B45" s="14"/>
      <c r="C45" s="14">
        <f>'AN DO &amp; LO'!F45</f>
        <v>0</v>
      </c>
      <c r="D45" s="3">
        <f>Bizana!F45</f>
        <v>0</v>
      </c>
      <c r="E45" s="111">
        <f>'Mt Frere'!F45</f>
        <v>0</v>
      </c>
      <c r="F45" s="111">
        <f>Matatie!F45</f>
        <v>0</v>
      </c>
      <c r="G45" s="111">
        <f>Ntabankulu!F45</f>
        <v>0</v>
      </c>
      <c r="H45" s="111">
        <f>'OR  Disctric Office'!F45</f>
        <v>0</v>
      </c>
      <c r="I45" s="111">
        <f>'Mtata LO'!F45</f>
        <v>0</v>
      </c>
      <c r="J45" s="111">
        <f>Tsolo!F45</f>
        <v>0</v>
      </c>
      <c r="K45" s="111">
        <f>Mqanduli!F45</f>
        <v>0</v>
      </c>
      <c r="L45" s="111">
        <f>Qumbu!F45</f>
        <v>0</v>
      </c>
      <c r="M45" s="111">
        <f>Lusikisiki!F45</f>
        <v>0</v>
      </c>
      <c r="N45" s="111">
        <f>Flagstaff!F45</f>
        <v>0</v>
      </c>
      <c r="O45" s="111">
        <f>Libode!F45</f>
        <v>0</v>
      </c>
      <c r="P45" s="111">
        <f>Ngqeleni!F45</f>
        <v>0</v>
      </c>
      <c r="Q45" s="111">
        <f>PSJ!F46</f>
        <v>0</v>
      </c>
      <c r="R45" s="108">
        <f t="shared" si="4"/>
        <v>0</v>
      </c>
    </row>
    <row r="46" spans="1:18" s="94" customFormat="1" ht="26" x14ac:dyDescent="0.35">
      <c r="A46" s="11" t="s">
        <v>78</v>
      </c>
      <c r="B46" s="14"/>
      <c r="C46" s="14">
        <f>'AN DO &amp; LO'!F46</f>
        <v>0</v>
      </c>
      <c r="D46" s="3">
        <f>Bizana!F46</f>
        <v>0</v>
      </c>
      <c r="E46" s="111">
        <f>'Mt Frere'!F46</f>
        <v>0</v>
      </c>
      <c r="F46" s="111">
        <f>Matatie!F46</f>
        <v>0</v>
      </c>
      <c r="G46" s="111">
        <f>Ntabankulu!F46</f>
        <v>0</v>
      </c>
      <c r="H46" s="111">
        <f>'OR  Disctric Office'!F46</f>
        <v>0</v>
      </c>
      <c r="I46" s="111">
        <f>'Mtata LO'!F46</f>
        <v>0</v>
      </c>
      <c r="J46" s="111">
        <f>Tsolo!F46</f>
        <v>0</v>
      </c>
      <c r="K46" s="111">
        <f>Mqanduli!F46</f>
        <v>0</v>
      </c>
      <c r="L46" s="111">
        <f>Qumbu!F46</f>
        <v>0</v>
      </c>
      <c r="M46" s="111">
        <f>Lusikisiki!F46</f>
        <v>0</v>
      </c>
      <c r="N46" s="111">
        <f>Flagstaff!F46</f>
        <v>0</v>
      </c>
      <c r="O46" s="111">
        <f>Libode!F46</f>
        <v>0</v>
      </c>
      <c r="P46" s="111">
        <f>Ngqeleni!F46</f>
        <v>0</v>
      </c>
      <c r="Q46" s="111">
        <f>PSJ!F47</f>
        <v>0</v>
      </c>
      <c r="R46" s="108">
        <f t="shared" si="4"/>
        <v>0</v>
      </c>
    </row>
    <row r="47" spans="1:18" s="94" customFormat="1" x14ac:dyDescent="0.35">
      <c r="A47" s="115" t="s">
        <v>106</v>
      </c>
      <c r="B47" s="116"/>
      <c r="C47" s="116">
        <f>SUM(C35:C46)</f>
        <v>0</v>
      </c>
      <c r="D47" s="116">
        <f t="shared" ref="D47:R47" si="5">SUM(D35:D46)</f>
        <v>0</v>
      </c>
      <c r="E47" s="116">
        <f t="shared" si="5"/>
        <v>0</v>
      </c>
      <c r="F47" s="116">
        <f t="shared" si="5"/>
        <v>0</v>
      </c>
      <c r="G47" s="116">
        <f t="shared" si="5"/>
        <v>0</v>
      </c>
      <c r="H47" s="116">
        <f t="shared" si="5"/>
        <v>0</v>
      </c>
      <c r="I47" s="116">
        <f t="shared" si="5"/>
        <v>0</v>
      </c>
      <c r="J47" s="116">
        <f t="shared" si="5"/>
        <v>0</v>
      </c>
      <c r="K47" s="116">
        <f t="shared" si="5"/>
        <v>0</v>
      </c>
      <c r="L47" s="116">
        <f t="shared" si="5"/>
        <v>0</v>
      </c>
      <c r="M47" s="116">
        <f t="shared" si="5"/>
        <v>0</v>
      </c>
      <c r="N47" s="116">
        <f t="shared" si="5"/>
        <v>0</v>
      </c>
      <c r="O47" s="116">
        <f t="shared" si="5"/>
        <v>0</v>
      </c>
      <c r="P47" s="116">
        <f t="shared" si="5"/>
        <v>0</v>
      </c>
      <c r="Q47" s="116">
        <f t="shared" si="5"/>
        <v>0</v>
      </c>
      <c r="R47" s="116">
        <f t="shared" si="5"/>
        <v>0</v>
      </c>
    </row>
    <row r="48" spans="1:18" ht="57.5" x14ac:dyDescent="0.35">
      <c r="A48" s="26" t="s">
        <v>83</v>
      </c>
      <c r="B48" s="75" t="s">
        <v>32</v>
      </c>
      <c r="C48" s="218" t="s">
        <v>158</v>
      </c>
      <c r="D48" s="219" t="s">
        <v>159</v>
      </c>
      <c r="E48" s="219" t="s">
        <v>160</v>
      </c>
      <c r="F48" s="219" t="s">
        <v>161</v>
      </c>
      <c r="G48" s="219" t="s">
        <v>162</v>
      </c>
      <c r="H48" s="219" t="s">
        <v>163</v>
      </c>
      <c r="I48" s="219" t="s">
        <v>164</v>
      </c>
      <c r="J48" s="219" t="s">
        <v>165</v>
      </c>
      <c r="K48" s="219" t="s">
        <v>166</v>
      </c>
      <c r="L48" s="219" t="s">
        <v>167</v>
      </c>
      <c r="M48" s="219" t="s">
        <v>168</v>
      </c>
      <c r="N48" s="219" t="s">
        <v>169</v>
      </c>
      <c r="O48" s="219" t="s">
        <v>170</v>
      </c>
      <c r="P48" s="219" t="s">
        <v>171</v>
      </c>
      <c r="Q48" s="219" t="s">
        <v>172</v>
      </c>
      <c r="R48" s="102" t="s">
        <v>113</v>
      </c>
    </row>
    <row r="49" spans="1:18" x14ac:dyDescent="0.35">
      <c r="A49" s="34" t="s">
        <v>87</v>
      </c>
      <c r="B49" s="14"/>
      <c r="C49" s="14">
        <f>'AN DO &amp; LO'!F49</f>
        <v>0</v>
      </c>
      <c r="D49" s="3">
        <f>Bizana!F49</f>
        <v>0</v>
      </c>
      <c r="E49" s="111">
        <f>'Mt Frere'!F49</f>
        <v>0</v>
      </c>
      <c r="F49" s="111">
        <f>Matatie!F49</f>
        <v>0</v>
      </c>
      <c r="G49" s="111">
        <f>Ntabankulu!F49</f>
        <v>0</v>
      </c>
      <c r="H49" s="111">
        <f>'OR  Disctric Office'!F49</f>
        <v>0</v>
      </c>
      <c r="I49" s="111">
        <f>'Mtata LO'!F49</f>
        <v>0</v>
      </c>
      <c r="J49" s="111">
        <f>Tsolo!F49</f>
        <v>0</v>
      </c>
      <c r="K49" s="111">
        <f>Mqanduli!F49</f>
        <v>0</v>
      </c>
      <c r="L49" s="111">
        <f>Qumbu!F49</f>
        <v>0</v>
      </c>
      <c r="M49" s="111">
        <f>Lusikisiki!F49</f>
        <v>0</v>
      </c>
      <c r="N49" s="111">
        <f>Flagstaff!F49</f>
        <v>0</v>
      </c>
      <c r="O49" s="111">
        <f>Libode!F49</f>
        <v>0</v>
      </c>
      <c r="P49" s="111">
        <f>Ngqeleni!F49</f>
        <v>0</v>
      </c>
      <c r="Q49" s="111">
        <f>PSJ!F50</f>
        <v>0</v>
      </c>
      <c r="R49" s="108">
        <f t="shared" ref="R49:R57" si="6">SUM(C49:Q49)</f>
        <v>0</v>
      </c>
    </row>
    <row r="50" spans="1:18" x14ac:dyDescent="0.35">
      <c r="A50" s="11" t="s">
        <v>3</v>
      </c>
      <c r="B50" s="14"/>
      <c r="C50" s="14">
        <f>'AN DO &amp; LO'!F50</f>
        <v>0</v>
      </c>
      <c r="D50" s="3">
        <f>Bizana!F50</f>
        <v>0</v>
      </c>
      <c r="E50" s="111">
        <f>'Mt Frere'!F50</f>
        <v>0</v>
      </c>
      <c r="F50" s="111">
        <f>Matatie!F50</f>
        <v>0</v>
      </c>
      <c r="G50" s="111">
        <f>Ntabankulu!F50</f>
        <v>0</v>
      </c>
      <c r="H50" s="111">
        <f>'OR  Disctric Office'!F50</f>
        <v>0</v>
      </c>
      <c r="I50" s="111">
        <f>'Mtata LO'!F50</f>
        <v>0</v>
      </c>
      <c r="J50" s="111">
        <f>Tsolo!F50</f>
        <v>0</v>
      </c>
      <c r="K50" s="111">
        <f>Mqanduli!F50</f>
        <v>0</v>
      </c>
      <c r="L50" s="111">
        <f>Qumbu!F50</f>
        <v>0</v>
      </c>
      <c r="M50" s="111">
        <f>Lusikisiki!F50</f>
        <v>0</v>
      </c>
      <c r="N50" s="111">
        <f>Flagstaff!F50</f>
        <v>0</v>
      </c>
      <c r="O50" s="111">
        <f>Libode!F50</f>
        <v>0</v>
      </c>
      <c r="P50" s="111">
        <f>Ngqeleni!F50</f>
        <v>0</v>
      </c>
      <c r="Q50" s="111">
        <f>PSJ!F51</f>
        <v>0</v>
      </c>
      <c r="R50" s="108">
        <f t="shared" si="6"/>
        <v>0</v>
      </c>
    </row>
    <row r="51" spans="1:18" x14ac:dyDescent="0.35">
      <c r="A51" s="11" t="s">
        <v>84</v>
      </c>
      <c r="B51" s="14"/>
      <c r="C51" s="14">
        <f>'AN DO &amp; LO'!F51</f>
        <v>0</v>
      </c>
      <c r="D51" s="3">
        <f>Bizana!F51</f>
        <v>0</v>
      </c>
      <c r="E51" s="111">
        <f>'Mt Frere'!F51</f>
        <v>0</v>
      </c>
      <c r="F51" s="111">
        <f>Matatie!F51</f>
        <v>0</v>
      </c>
      <c r="G51" s="111">
        <f>Ntabankulu!F51</f>
        <v>0</v>
      </c>
      <c r="H51" s="111">
        <f>'OR  Disctric Office'!F51</f>
        <v>0</v>
      </c>
      <c r="I51" s="111">
        <f>'Mtata LO'!F51</f>
        <v>0</v>
      </c>
      <c r="J51" s="111">
        <f>Tsolo!F51</f>
        <v>0</v>
      </c>
      <c r="K51" s="111">
        <f>Mqanduli!F51</f>
        <v>0</v>
      </c>
      <c r="L51" s="111">
        <f>Qumbu!F51</f>
        <v>0</v>
      </c>
      <c r="M51" s="111">
        <f>Lusikisiki!F51</f>
        <v>0</v>
      </c>
      <c r="N51" s="111">
        <f>Flagstaff!F51</f>
        <v>0</v>
      </c>
      <c r="O51" s="111">
        <f>Libode!F51</f>
        <v>0</v>
      </c>
      <c r="P51" s="111">
        <f>Ngqeleni!F51</f>
        <v>0</v>
      </c>
      <c r="Q51" s="111">
        <f>PSJ!F52</f>
        <v>0</v>
      </c>
      <c r="R51" s="108">
        <f t="shared" si="6"/>
        <v>0</v>
      </c>
    </row>
    <row r="52" spans="1:18" x14ac:dyDescent="0.35">
      <c r="A52" s="11" t="s">
        <v>85</v>
      </c>
      <c r="B52" s="14"/>
      <c r="C52" s="14">
        <f>'AN DO &amp; LO'!F52</f>
        <v>0</v>
      </c>
      <c r="D52" s="3">
        <f>Bizana!F52</f>
        <v>0</v>
      </c>
      <c r="E52" s="111">
        <f>'Mt Frere'!F52</f>
        <v>0</v>
      </c>
      <c r="F52" s="111">
        <f>Matatie!F52</f>
        <v>0</v>
      </c>
      <c r="G52" s="111">
        <f>Ntabankulu!F52</f>
        <v>0</v>
      </c>
      <c r="H52" s="111">
        <f>'OR  Disctric Office'!F52</f>
        <v>0</v>
      </c>
      <c r="I52" s="111">
        <f>'Mtata LO'!F52</f>
        <v>0</v>
      </c>
      <c r="J52" s="111">
        <f>Tsolo!F52</f>
        <v>0</v>
      </c>
      <c r="K52" s="111">
        <f>Mqanduli!F52</f>
        <v>0</v>
      </c>
      <c r="L52" s="111">
        <f>Qumbu!F52</f>
        <v>0</v>
      </c>
      <c r="M52" s="111">
        <f>Lusikisiki!F52</f>
        <v>0</v>
      </c>
      <c r="N52" s="111">
        <f>Flagstaff!F52</f>
        <v>0</v>
      </c>
      <c r="O52" s="111">
        <f>Libode!F52</f>
        <v>0</v>
      </c>
      <c r="P52" s="111">
        <f>Ngqeleni!F52</f>
        <v>0</v>
      </c>
      <c r="Q52" s="111">
        <f>PSJ!F53</f>
        <v>0</v>
      </c>
      <c r="R52" s="108">
        <f t="shared" si="6"/>
        <v>0</v>
      </c>
    </row>
    <row r="53" spans="1:18" x14ac:dyDescent="0.35">
      <c r="A53" s="11" t="s">
        <v>86</v>
      </c>
      <c r="B53" s="14"/>
      <c r="C53" s="14">
        <f>'AN DO &amp; LO'!F53</f>
        <v>0</v>
      </c>
      <c r="D53" s="3">
        <f>Bizana!F53</f>
        <v>0</v>
      </c>
      <c r="E53" s="111">
        <f>'Mt Frere'!F53</f>
        <v>0</v>
      </c>
      <c r="F53" s="111">
        <f>Matatie!F53</f>
        <v>0</v>
      </c>
      <c r="G53" s="111">
        <f>Ntabankulu!F53</f>
        <v>0</v>
      </c>
      <c r="H53" s="111">
        <f>'OR  Disctric Office'!F53</f>
        <v>0</v>
      </c>
      <c r="I53" s="111">
        <f>'Mtata LO'!F53</f>
        <v>0</v>
      </c>
      <c r="J53" s="111">
        <f>Tsolo!F53</f>
        <v>0</v>
      </c>
      <c r="K53" s="111">
        <f>Mqanduli!F53</f>
        <v>0</v>
      </c>
      <c r="L53" s="111">
        <f>Qumbu!F53</f>
        <v>0</v>
      </c>
      <c r="M53" s="111">
        <f>Lusikisiki!F53</f>
        <v>0</v>
      </c>
      <c r="N53" s="111">
        <f>Flagstaff!F53</f>
        <v>0</v>
      </c>
      <c r="O53" s="111">
        <f>Libode!F53</f>
        <v>0</v>
      </c>
      <c r="P53" s="111">
        <f>Ngqeleni!F53</f>
        <v>0</v>
      </c>
      <c r="Q53" s="111">
        <f>PSJ!F54</f>
        <v>0</v>
      </c>
      <c r="R53" s="108">
        <f t="shared" si="6"/>
        <v>0</v>
      </c>
    </row>
    <row r="54" spans="1:18" x14ac:dyDescent="0.35">
      <c r="A54" s="11" t="s">
        <v>4</v>
      </c>
      <c r="B54" s="14"/>
      <c r="C54" s="14">
        <f>'AN DO &amp; LO'!F54</f>
        <v>0</v>
      </c>
      <c r="D54" s="3">
        <f>Bizana!F54</f>
        <v>0</v>
      </c>
      <c r="E54" s="111">
        <f>'Mt Frere'!F54</f>
        <v>0</v>
      </c>
      <c r="F54" s="111">
        <f>Matatie!F54</f>
        <v>0</v>
      </c>
      <c r="G54" s="111">
        <f>Ntabankulu!F54</f>
        <v>0</v>
      </c>
      <c r="H54" s="111">
        <f>'OR  Disctric Office'!F54</f>
        <v>0</v>
      </c>
      <c r="I54" s="111">
        <f>'Mtata LO'!F54</f>
        <v>0</v>
      </c>
      <c r="J54" s="111">
        <f>Tsolo!F54</f>
        <v>0</v>
      </c>
      <c r="K54" s="111">
        <f>Mqanduli!F54</f>
        <v>0</v>
      </c>
      <c r="L54" s="111">
        <f>Qumbu!F54</f>
        <v>0</v>
      </c>
      <c r="M54" s="111">
        <f>Lusikisiki!F54</f>
        <v>0</v>
      </c>
      <c r="N54" s="111">
        <f>Flagstaff!F54</f>
        <v>0</v>
      </c>
      <c r="O54" s="111">
        <f>Libode!F54</f>
        <v>0</v>
      </c>
      <c r="P54" s="111">
        <f>Ngqeleni!F54</f>
        <v>0</v>
      </c>
      <c r="Q54" s="111">
        <f>PSJ!F55</f>
        <v>0</v>
      </c>
      <c r="R54" s="108">
        <f t="shared" si="6"/>
        <v>0</v>
      </c>
    </row>
    <row r="55" spans="1:18" x14ac:dyDescent="0.35">
      <c r="A55" s="11" t="s">
        <v>5</v>
      </c>
      <c r="B55" s="27"/>
      <c r="C55" s="14">
        <f>'AN DO &amp; LO'!F55</f>
        <v>0</v>
      </c>
      <c r="D55" s="3">
        <f>Bizana!F55</f>
        <v>0</v>
      </c>
      <c r="E55" s="111">
        <f>'Mt Frere'!F55</f>
        <v>0</v>
      </c>
      <c r="F55" s="111">
        <f>Matatie!F55</f>
        <v>0</v>
      </c>
      <c r="G55" s="111">
        <f>Ntabankulu!F55</f>
        <v>0</v>
      </c>
      <c r="H55" s="111">
        <f>'OR  Disctric Office'!F55</f>
        <v>0</v>
      </c>
      <c r="I55" s="111">
        <f>'Mtata LO'!F55</f>
        <v>0</v>
      </c>
      <c r="J55" s="111">
        <f>Tsolo!F55</f>
        <v>0</v>
      </c>
      <c r="K55" s="111">
        <f>Mqanduli!F55</f>
        <v>0</v>
      </c>
      <c r="L55" s="111">
        <f>Qumbu!F55</f>
        <v>0</v>
      </c>
      <c r="M55" s="111">
        <f>Lusikisiki!F55</f>
        <v>0</v>
      </c>
      <c r="N55" s="111">
        <f>Flagstaff!F55</f>
        <v>0</v>
      </c>
      <c r="O55" s="111">
        <f>Libode!F55</f>
        <v>0</v>
      </c>
      <c r="P55" s="111">
        <f>Ngqeleni!F55</f>
        <v>0</v>
      </c>
      <c r="Q55" s="111">
        <f>PSJ!F56</f>
        <v>0</v>
      </c>
      <c r="R55" s="108">
        <f t="shared" si="6"/>
        <v>0</v>
      </c>
    </row>
    <row r="56" spans="1:18" x14ac:dyDescent="0.35">
      <c r="A56" s="11" t="s">
        <v>72</v>
      </c>
      <c r="B56" s="14"/>
      <c r="C56" s="14">
        <f>'AN DO &amp; LO'!F56</f>
        <v>0</v>
      </c>
      <c r="D56" s="3">
        <f>Bizana!F56</f>
        <v>0</v>
      </c>
      <c r="E56" s="111">
        <f>'Mt Frere'!F56</f>
        <v>0</v>
      </c>
      <c r="F56" s="111">
        <f>Matatie!F56</f>
        <v>0</v>
      </c>
      <c r="G56" s="111">
        <f>Ntabankulu!F56</f>
        <v>0</v>
      </c>
      <c r="H56" s="111">
        <f>'OR  Disctric Office'!F56</f>
        <v>0</v>
      </c>
      <c r="I56" s="111">
        <f>'Mtata LO'!F56</f>
        <v>0</v>
      </c>
      <c r="J56" s="111">
        <f>Tsolo!F56</f>
        <v>0</v>
      </c>
      <c r="K56" s="111">
        <f>Mqanduli!F56</f>
        <v>0</v>
      </c>
      <c r="L56" s="111">
        <f>Qumbu!F56</f>
        <v>0</v>
      </c>
      <c r="M56" s="111">
        <f>Lusikisiki!F56</f>
        <v>0</v>
      </c>
      <c r="N56" s="111">
        <f>Flagstaff!F56</f>
        <v>0</v>
      </c>
      <c r="O56" s="111">
        <f>Libode!F56</f>
        <v>0</v>
      </c>
      <c r="P56" s="111">
        <f>Ngqeleni!F56</f>
        <v>0</v>
      </c>
      <c r="Q56" s="111">
        <f>PSJ!F57</f>
        <v>0</v>
      </c>
      <c r="R56" s="108">
        <f t="shared" si="6"/>
        <v>0</v>
      </c>
    </row>
    <row r="57" spans="1:18" s="94" customFormat="1" x14ac:dyDescent="0.35">
      <c r="A57" s="115" t="s">
        <v>107</v>
      </c>
      <c r="B57" s="116"/>
      <c r="C57" s="116">
        <f>SUM(C49:C56)</f>
        <v>0</v>
      </c>
      <c r="D57" s="116">
        <f t="shared" ref="D57:Q57" si="7">SUM(D49:D56)</f>
        <v>0</v>
      </c>
      <c r="E57" s="116">
        <f t="shared" si="7"/>
        <v>0</v>
      </c>
      <c r="F57" s="116">
        <f t="shared" si="7"/>
        <v>0</v>
      </c>
      <c r="G57" s="116">
        <f t="shared" si="7"/>
        <v>0</v>
      </c>
      <c r="H57" s="116">
        <f t="shared" si="7"/>
        <v>0</v>
      </c>
      <c r="I57" s="116">
        <f t="shared" si="7"/>
        <v>0</v>
      </c>
      <c r="J57" s="116">
        <f t="shared" si="7"/>
        <v>0</v>
      </c>
      <c r="K57" s="116">
        <f t="shared" si="7"/>
        <v>0</v>
      </c>
      <c r="L57" s="116">
        <f t="shared" si="7"/>
        <v>0</v>
      </c>
      <c r="M57" s="116">
        <f t="shared" si="7"/>
        <v>0</v>
      </c>
      <c r="N57" s="116">
        <f t="shared" si="7"/>
        <v>0</v>
      </c>
      <c r="O57" s="116">
        <f t="shared" si="7"/>
        <v>0</v>
      </c>
      <c r="P57" s="116">
        <f t="shared" si="7"/>
        <v>0</v>
      </c>
      <c r="Q57" s="116">
        <f t="shared" si="7"/>
        <v>0</v>
      </c>
      <c r="R57" s="166">
        <f t="shared" si="6"/>
        <v>0</v>
      </c>
    </row>
    <row r="58" spans="1:18" x14ac:dyDescent="0.35">
      <c r="A58" s="30"/>
      <c r="B58" s="31"/>
      <c r="C58" s="32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107"/>
    </row>
    <row r="59" spans="1:18" x14ac:dyDescent="0.35">
      <c r="A59" s="228" t="s">
        <v>97</v>
      </c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30"/>
      <c r="R59" s="107"/>
    </row>
    <row r="60" spans="1:18" ht="57.5" x14ac:dyDescent="0.35">
      <c r="A60" s="26" t="s">
        <v>6</v>
      </c>
      <c r="B60" s="4" t="s">
        <v>32</v>
      </c>
      <c r="C60" s="218" t="s">
        <v>158</v>
      </c>
      <c r="D60" s="219" t="s">
        <v>159</v>
      </c>
      <c r="E60" s="219" t="s">
        <v>160</v>
      </c>
      <c r="F60" s="219" t="s">
        <v>161</v>
      </c>
      <c r="G60" s="219" t="s">
        <v>162</v>
      </c>
      <c r="H60" s="219" t="s">
        <v>163</v>
      </c>
      <c r="I60" s="219" t="s">
        <v>164</v>
      </c>
      <c r="J60" s="219" t="s">
        <v>165</v>
      </c>
      <c r="K60" s="219" t="s">
        <v>166</v>
      </c>
      <c r="L60" s="219" t="s">
        <v>167</v>
      </c>
      <c r="M60" s="219" t="s">
        <v>168</v>
      </c>
      <c r="N60" s="219" t="s">
        <v>169</v>
      </c>
      <c r="O60" s="219" t="s">
        <v>170</v>
      </c>
      <c r="P60" s="219" t="s">
        <v>171</v>
      </c>
      <c r="Q60" s="219" t="s">
        <v>172</v>
      </c>
      <c r="R60" s="102" t="s">
        <v>113</v>
      </c>
    </row>
    <row r="61" spans="1:18" x14ac:dyDescent="0.35">
      <c r="A61" s="49" t="s">
        <v>7</v>
      </c>
      <c r="B61" s="15"/>
      <c r="C61" s="14">
        <f>'AN DO &amp; LO'!F61</f>
        <v>0</v>
      </c>
      <c r="D61" s="3">
        <f>Bizana!F61</f>
        <v>0</v>
      </c>
      <c r="E61" s="100">
        <f>'Mt Frere'!F61</f>
        <v>0</v>
      </c>
      <c r="F61" s="100">
        <f>Matatie!F61</f>
        <v>0</v>
      </c>
      <c r="G61" s="100">
        <f>Ntabankulu!F61</f>
        <v>0</v>
      </c>
      <c r="H61" s="100">
        <f>'OR  Disctric Office'!F61</f>
        <v>0</v>
      </c>
      <c r="I61" s="100">
        <f>'Mtata LO'!F61</f>
        <v>0</v>
      </c>
      <c r="J61" s="100">
        <f>Tsolo!F61</f>
        <v>0</v>
      </c>
      <c r="K61" s="100">
        <f>Mqanduli!F61</f>
        <v>0</v>
      </c>
      <c r="L61" s="100">
        <f>Qumbu!F61</f>
        <v>0</v>
      </c>
      <c r="M61" s="100">
        <f>Lusikisiki!F61</f>
        <v>0</v>
      </c>
      <c r="N61" s="100">
        <f>Flagstaff!F61</f>
        <v>0</v>
      </c>
      <c r="O61" s="100">
        <f>Libode!F61</f>
        <v>0</v>
      </c>
      <c r="P61" s="100">
        <f>Ngqeleni!F61</f>
        <v>0</v>
      </c>
      <c r="Q61" s="100">
        <f>PSJ!F61</f>
        <v>0</v>
      </c>
      <c r="R61" s="108">
        <f t="shared" ref="R61:R72" si="8">SUM(C61:Q61)</f>
        <v>0</v>
      </c>
    </row>
    <row r="62" spans="1:18" x14ac:dyDescent="0.35">
      <c r="A62" s="49" t="s">
        <v>8</v>
      </c>
      <c r="B62" s="15"/>
      <c r="C62" s="14">
        <f>'AN DO &amp; LO'!F62</f>
        <v>0</v>
      </c>
      <c r="D62" s="3">
        <f>Bizana!F62</f>
        <v>0</v>
      </c>
      <c r="E62" s="111">
        <f>'Mt Frere'!F62</f>
        <v>0</v>
      </c>
      <c r="F62" s="111">
        <f>Matatie!F62</f>
        <v>0</v>
      </c>
      <c r="G62" s="111">
        <f>Ntabankulu!F62</f>
        <v>0</v>
      </c>
      <c r="H62" s="111">
        <f>'OR  Disctric Office'!F62</f>
        <v>0</v>
      </c>
      <c r="I62" s="111">
        <f>'Mtata LO'!F62</f>
        <v>0</v>
      </c>
      <c r="J62" s="111">
        <f>Tsolo!F62</f>
        <v>0</v>
      </c>
      <c r="K62" s="111">
        <f>Mqanduli!F62</f>
        <v>0</v>
      </c>
      <c r="L62" s="111">
        <f>Qumbu!F62</f>
        <v>0</v>
      </c>
      <c r="M62" s="111">
        <f>Lusikisiki!F62</f>
        <v>0</v>
      </c>
      <c r="N62" s="111">
        <f>Flagstaff!F62</f>
        <v>0</v>
      </c>
      <c r="O62" s="111">
        <f>Libode!F62</f>
        <v>0</v>
      </c>
      <c r="P62" s="111">
        <f>Ngqeleni!F62</f>
        <v>0</v>
      </c>
      <c r="Q62" s="111">
        <f>PSJ!F62</f>
        <v>0</v>
      </c>
      <c r="R62" s="108">
        <f t="shared" si="8"/>
        <v>0</v>
      </c>
    </row>
    <row r="63" spans="1:18" x14ac:dyDescent="0.35">
      <c r="A63" s="49" t="s">
        <v>9</v>
      </c>
      <c r="B63" s="15"/>
      <c r="C63" s="14">
        <f>'AN DO &amp; LO'!F63</f>
        <v>0</v>
      </c>
      <c r="D63" s="3">
        <f>Bizana!F63</f>
        <v>0</v>
      </c>
      <c r="E63" s="111">
        <f>'Mt Frere'!F63</f>
        <v>0</v>
      </c>
      <c r="F63" s="111">
        <f>Matatie!F63</f>
        <v>0</v>
      </c>
      <c r="G63" s="111">
        <f>Ntabankulu!F63</f>
        <v>0</v>
      </c>
      <c r="H63" s="111">
        <f>'OR  Disctric Office'!F63</f>
        <v>0</v>
      </c>
      <c r="I63" s="111">
        <f>'Mtata LO'!F63</f>
        <v>0</v>
      </c>
      <c r="J63" s="111">
        <f>Tsolo!F63</f>
        <v>0</v>
      </c>
      <c r="K63" s="111">
        <f>Mqanduli!F63</f>
        <v>0</v>
      </c>
      <c r="L63" s="111">
        <f>Qumbu!F63</f>
        <v>0</v>
      </c>
      <c r="M63" s="111">
        <f>Lusikisiki!F63</f>
        <v>0</v>
      </c>
      <c r="N63" s="111">
        <f>Flagstaff!F63</f>
        <v>0</v>
      </c>
      <c r="O63" s="111">
        <f>Libode!F63</f>
        <v>0</v>
      </c>
      <c r="P63" s="111">
        <f>Ngqeleni!F63</f>
        <v>0</v>
      </c>
      <c r="Q63" s="111">
        <f>PSJ!F63</f>
        <v>0</v>
      </c>
      <c r="R63" s="108">
        <f t="shared" si="8"/>
        <v>0</v>
      </c>
    </row>
    <row r="64" spans="1:18" x14ac:dyDescent="0.35">
      <c r="A64" s="49" t="s">
        <v>63</v>
      </c>
      <c r="B64" s="35"/>
      <c r="C64" s="14">
        <f>'AN DO &amp; LO'!F64</f>
        <v>0</v>
      </c>
      <c r="D64" s="3">
        <f>Bizana!F64</f>
        <v>0</v>
      </c>
      <c r="E64" s="111">
        <f>'Mt Frere'!F64</f>
        <v>0</v>
      </c>
      <c r="F64" s="111">
        <f>Matatie!F64</f>
        <v>0</v>
      </c>
      <c r="G64" s="111">
        <f>Ntabankulu!F64</f>
        <v>0</v>
      </c>
      <c r="H64" s="111">
        <f>'OR  Disctric Office'!F64</f>
        <v>0</v>
      </c>
      <c r="I64" s="111">
        <f>'Mtata LO'!F64</f>
        <v>0</v>
      </c>
      <c r="J64" s="111">
        <f>Tsolo!F64</f>
        <v>0</v>
      </c>
      <c r="K64" s="111">
        <f>Mqanduli!F64</f>
        <v>0</v>
      </c>
      <c r="L64" s="111">
        <f>Qumbu!F64</f>
        <v>0</v>
      </c>
      <c r="M64" s="111">
        <f>Lusikisiki!F64</f>
        <v>0</v>
      </c>
      <c r="N64" s="111">
        <f>Flagstaff!F64</f>
        <v>0</v>
      </c>
      <c r="O64" s="111">
        <f>Libode!F64</f>
        <v>0</v>
      </c>
      <c r="P64" s="111">
        <f>Ngqeleni!F64</f>
        <v>0</v>
      </c>
      <c r="Q64" s="111">
        <f>PSJ!F64</f>
        <v>0</v>
      </c>
      <c r="R64" s="108">
        <f t="shared" si="8"/>
        <v>0</v>
      </c>
    </row>
    <row r="65" spans="1:18" x14ac:dyDescent="0.35">
      <c r="A65" s="49" t="s">
        <v>10</v>
      </c>
      <c r="B65" s="15"/>
      <c r="C65" s="14">
        <f>'AN DO &amp; LO'!F65</f>
        <v>0</v>
      </c>
      <c r="D65" s="3">
        <f>Bizana!F65</f>
        <v>0</v>
      </c>
      <c r="E65" s="111">
        <f>'Mt Frere'!F65</f>
        <v>0</v>
      </c>
      <c r="F65" s="111">
        <f>Matatie!F65</f>
        <v>0</v>
      </c>
      <c r="G65" s="111">
        <f>Ntabankulu!F65</f>
        <v>0</v>
      </c>
      <c r="H65" s="111">
        <f>'OR  Disctric Office'!F65</f>
        <v>0</v>
      </c>
      <c r="I65" s="111">
        <f>'Mtata LO'!F65</f>
        <v>0</v>
      </c>
      <c r="J65" s="111">
        <f>Tsolo!F65</f>
        <v>0</v>
      </c>
      <c r="K65" s="111">
        <f>Mqanduli!F65</f>
        <v>0</v>
      </c>
      <c r="L65" s="111">
        <f>Qumbu!F65</f>
        <v>0</v>
      </c>
      <c r="M65" s="111">
        <f>Lusikisiki!F65</f>
        <v>0</v>
      </c>
      <c r="N65" s="111">
        <f>Flagstaff!F65</f>
        <v>0</v>
      </c>
      <c r="O65" s="111">
        <f>Libode!F65</f>
        <v>0</v>
      </c>
      <c r="P65" s="111">
        <f>Ngqeleni!F65</f>
        <v>0</v>
      </c>
      <c r="Q65" s="111">
        <f>PSJ!F65</f>
        <v>0</v>
      </c>
      <c r="R65" s="108">
        <f t="shared" si="8"/>
        <v>0</v>
      </c>
    </row>
    <row r="66" spans="1:18" ht="29" x14ac:dyDescent="0.35">
      <c r="A66" s="59" t="s">
        <v>64</v>
      </c>
      <c r="B66" s="37"/>
      <c r="C66" s="14">
        <f>'AN DO &amp; LO'!F66</f>
        <v>0</v>
      </c>
      <c r="D66" s="3">
        <f>Bizana!F66</f>
        <v>0</v>
      </c>
      <c r="E66" s="111">
        <f>'Mt Frere'!F66</f>
        <v>0</v>
      </c>
      <c r="F66" s="111">
        <f>Matatie!F66</f>
        <v>0</v>
      </c>
      <c r="G66" s="111">
        <f>Ntabankulu!F66</f>
        <v>0</v>
      </c>
      <c r="H66" s="111">
        <f>'OR  Disctric Office'!F66</f>
        <v>0</v>
      </c>
      <c r="I66" s="111">
        <f>'Mtata LO'!F66</f>
        <v>0</v>
      </c>
      <c r="J66" s="111">
        <f>Tsolo!F66</f>
        <v>0</v>
      </c>
      <c r="K66" s="111">
        <f>Mqanduli!F66</f>
        <v>0</v>
      </c>
      <c r="L66" s="111">
        <f>Qumbu!F66</f>
        <v>0</v>
      </c>
      <c r="M66" s="111">
        <f>Lusikisiki!F66</f>
        <v>0</v>
      </c>
      <c r="N66" s="111">
        <f>Flagstaff!F66</f>
        <v>0</v>
      </c>
      <c r="O66" s="111">
        <f>Libode!F66</f>
        <v>0</v>
      </c>
      <c r="P66" s="111">
        <f>Ngqeleni!F66</f>
        <v>0</v>
      </c>
      <c r="Q66" s="111">
        <f>PSJ!F66</f>
        <v>0</v>
      </c>
      <c r="R66" s="108">
        <f t="shared" si="8"/>
        <v>0</v>
      </c>
    </row>
    <row r="67" spans="1:18" x14ac:dyDescent="0.35">
      <c r="A67" s="49" t="s">
        <v>11</v>
      </c>
      <c r="B67" s="39"/>
      <c r="C67" s="14">
        <f>'AN DO &amp; LO'!F67</f>
        <v>0</v>
      </c>
      <c r="D67" s="3">
        <f>Bizana!F67</f>
        <v>0</v>
      </c>
      <c r="E67" s="111">
        <f>'Mt Frere'!F67</f>
        <v>0</v>
      </c>
      <c r="F67" s="111">
        <f>Matatie!F67</f>
        <v>0</v>
      </c>
      <c r="G67" s="111">
        <f>Ntabankulu!F67</f>
        <v>0</v>
      </c>
      <c r="H67" s="111">
        <f>'OR  Disctric Office'!F67</f>
        <v>0</v>
      </c>
      <c r="I67" s="111">
        <f>'Mtata LO'!F67</f>
        <v>0</v>
      </c>
      <c r="J67" s="111">
        <f>Tsolo!F67</f>
        <v>0</v>
      </c>
      <c r="K67" s="111">
        <f>Mqanduli!F67</f>
        <v>0</v>
      </c>
      <c r="L67" s="111">
        <f>Qumbu!F67</f>
        <v>0</v>
      </c>
      <c r="M67" s="111">
        <f>Lusikisiki!F67</f>
        <v>0</v>
      </c>
      <c r="N67" s="111">
        <f>Flagstaff!F67</f>
        <v>0</v>
      </c>
      <c r="O67" s="111">
        <f>Libode!F67</f>
        <v>0</v>
      </c>
      <c r="P67" s="111">
        <f>Ngqeleni!F67</f>
        <v>0</v>
      </c>
      <c r="Q67" s="111">
        <f>PSJ!F67</f>
        <v>0</v>
      </c>
      <c r="R67" s="108">
        <f t="shared" si="8"/>
        <v>0</v>
      </c>
    </row>
    <row r="68" spans="1:18" x14ac:dyDescent="0.35">
      <c r="A68" s="49" t="s">
        <v>12</v>
      </c>
      <c r="B68" s="37"/>
      <c r="C68" s="14">
        <f>'AN DO &amp; LO'!F68</f>
        <v>0</v>
      </c>
      <c r="D68" s="3">
        <f>Bizana!F68</f>
        <v>0</v>
      </c>
      <c r="E68" s="111">
        <f>'Mt Frere'!F68</f>
        <v>0</v>
      </c>
      <c r="F68" s="111">
        <f>Matatie!F68</f>
        <v>0</v>
      </c>
      <c r="G68" s="111">
        <f>Ntabankulu!F68</f>
        <v>0</v>
      </c>
      <c r="H68" s="111">
        <f>'OR  Disctric Office'!F68</f>
        <v>0</v>
      </c>
      <c r="I68" s="111">
        <f>'Mtata LO'!F68</f>
        <v>0</v>
      </c>
      <c r="J68" s="111">
        <f>Tsolo!F68</f>
        <v>0</v>
      </c>
      <c r="K68" s="111">
        <f>Mqanduli!F68</f>
        <v>0</v>
      </c>
      <c r="L68" s="111">
        <f>Qumbu!F68</f>
        <v>0</v>
      </c>
      <c r="M68" s="111">
        <f>Lusikisiki!F68</f>
        <v>0</v>
      </c>
      <c r="N68" s="111">
        <f>Flagstaff!F68</f>
        <v>0</v>
      </c>
      <c r="O68" s="111">
        <f>Libode!F68</f>
        <v>0</v>
      </c>
      <c r="P68" s="111">
        <f>Ngqeleni!F68</f>
        <v>0</v>
      </c>
      <c r="Q68" s="111">
        <f>PSJ!F68</f>
        <v>0</v>
      </c>
      <c r="R68" s="108">
        <f t="shared" si="8"/>
        <v>0</v>
      </c>
    </row>
    <row r="69" spans="1:18" x14ac:dyDescent="0.35">
      <c r="A69" s="49" t="s">
        <v>13</v>
      </c>
      <c r="B69" s="37"/>
      <c r="C69" s="14">
        <f>'AN DO &amp; LO'!F69</f>
        <v>0</v>
      </c>
      <c r="D69" s="3">
        <f>Bizana!F69</f>
        <v>0</v>
      </c>
      <c r="E69" s="111">
        <f>'Mt Frere'!F69</f>
        <v>0</v>
      </c>
      <c r="F69" s="111">
        <f>Matatie!F69</f>
        <v>0</v>
      </c>
      <c r="G69" s="111">
        <f>Ntabankulu!F69</f>
        <v>0</v>
      </c>
      <c r="H69" s="111">
        <f>'OR  Disctric Office'!F69</f>
        <v>0</v>
      </c>
      <c r="I69" s="111">
        <f>'Mtata LO'!F69</f>
        <v>0</v>
      </c>
      <c r="J69" s="111">
        <f>Tsolo!F69</f>
        <v>0</v>
      </c>
      <c r="K69" s="111">
        <f>Mqanduli!F69</f>
        <v>0</v>
      </c>
      <c r="L69" s="111">
        <f>Qumbu!F69</f>
        <v>0</v>
      </c>
      <c r="M69" s="111">
        <f>Lusikisiki!F69</f>
        <v>0</v>
      </c>
      <c r="N69" s="111">
        <f>Flagstaff!F69</f>
        <v>0</v>
      </c>
      <c r="O69" s="111">
        <f>Libode!F69</f>
        <v>0</v>
      </c>
      <c r="P69" s="111">
        <f>Ngqeleni!F69</f>
        <v>0</v>
      </c>
      <c r="Q69" s="111">
        <f>PSJ!F69</f>
        <v>0</v>
      </c>
      <c r="R69" s="108">
        <f t="shared" si="8"/>
        <v>0</v>
      </c>
    </row>
    <row r="70" spans="1:18" ht="29" x14ac:dyDescent="0.35">
      <c r="A70" s="59" t="s">
        <v>65</v>
      </c>
      <c r="B70" s="41"/>
      <c r="C70" s="14">
        <f>'AN DO &amp; LO'!F70</f>
        <v>0</v>
      </c>
      <c r="D70" s="3">
        <f>Bizana!F70</f>
        <v>0</v>
      </c>
      <c r="E70" s="111">
        <f>'Mt Frere'!F70</f>
        <v>0</v>
      </c>
      <c r="F70" s="111">
        <f>Matatie!F70</f>
        <v>0</v>
      </c>
      <c r="G70" s="111">
        <f>Ntabankulu!F70</f>
        <v>0</v>
      </c>
      <c r="H70" s="111">
        <f>'OR  Disctric Office'!F70</f>
        <v>0</v>
      </c>
      <c r="I70" s="111">
        <f>'Mtata LO'!F70</f>
        <v>0</v>
      </c>
      <c r="J70" s="111">
        <f>Tsolo!F70</f>
        <v>0</v>
      </c>
      <c r="K70" s="111">
        <f>Mqanduli!F70</f>
        <v>0</v>
      </c>
      <c r="L70" s="111">
        <f>Qumbu!F70</f>
        <v>0</v>
      </c>
      <c r="M70" s="111">
        <f>Lusikisiki!F70</f>
        <v>0</v>
      </c>
      <c r="N70" s="111">
        <f>Flagstaff!F70</f>
        <v>0</v>
      </c>
      <c r="O70" s="111">
        <f>Libode!F70</f>
        <v>0</v>
      </c>
      <c r="P70" s="111">
        <f>Ngqeleni!F70</f>
        <v>0</v>
      </c>
      <c r="Q70" s="111">
        <f>PSJ!F70</f>
        <v>0</v>
      </c>
      <c r="R70" s="108">
        <f t="shared" si="8"/>
        <v>0</v>
      </c>
    </row>
    <row r="71" spans="1:18" x14ac:dyDescent="0.35">
      <c r="A71" s="21" t="s">
        <v>28</v>
      </c>
      <c r="B71" s="41"/>
      <c r="C71" s="14">
        <f>'AN DO &amp; LO'!F71</f>
        <v>0</v>
      </c>
      <c r="D71" s="3">
        <f>Bizana!F71</f>
        <v>0</v>
      </c>
      <c r="E71" s="111">
        <f>'Mt Frere'!F71</f>
        <v>0</v>
      </c>
      <c r="F71" s="111">
        <f>Matatie!F71</f>
        <v>0</v>
      </c>
      <c r="G71" s="111">
        <f>Ntabankulu!F71</f>
        <v>0</v>
      </c>
      <c r="H71" s="111">
        <f>'OR  Disctric Office'!F71</f>
        <v>0</v>
      </c>
      <c r="I71" s="111">
        <f>'Mtata LO'!F71</f>
        <v>0</v>
      </c>
      <c r="J71" s="111">
        <f>Tsolo!F71</f>
        <v>0</v>
      </c>
      <c r="K71" s="111">
        <f>Mqanduli!F71</f>
        <v>0</v>
      </c>
      <c r="L71" s="111">
        <f>Qumbu!F71</f>
        <v>0</v>
      </c>
      <c r="M71" s="111">
        <f>Lusikisiki!F71</f>
        <v>0</v>
      </c>
      <c r="N71" s="111">
        <f>Flagstaff!F71</f>
        <v>0</v>
      </c>
      <c r="O71" s="111">
        <f>Libode!F71</f>
        <v>0</v>
      </c>
      <c r="P71" s="111">
        <f>Ngqeleni!F71</f>
        <v>0</v>
      </c>
      <c r="Q71" s="111">
        <f>PSJ!F71</f>
        <v>0</v>
      </c>
      <c r="R71" s="108">
        <f t="shared" si="8"/>
        <v>0</v>
      </c>
    </row>
    <row r="72" spans="1:18" x14ac:dyDescent="0.35">
      <c r="A72" s="21" t="s">
        <v>68</v>
      </c>
      <c r="B72" s="37"/>
      <c r="C72" s="14">
        <f>'AN DO &amp; LO'!F72</f>
        <v>0</v>
      </c>
      <c r="D72" s="3">
        <f>Bizana!F72</f>
        <v>0</v>
      </c>
      <c r="E72" s="111">
        <f>'Mt Frere'!F72</f>
        <v>0</v>
      </c>
      <c r="F72" s="111">
        <f>Matatie!F72</f>
        <v>0</v>
      </c>
      <c r="G72" s="111">
        <f>Ntabankulu!F72</f>
        <v>0</v>
      </c>
      <c r="H72" s="111">
        <f>'OR  Disctric Office'!F72</f>
        <v>0</v>
      </c>
      <c r="I72" s="111">
        <f>'Mtata LO'!F72</f>
        <v>0</v>
      </c>
      <c r="J72" s="111">
        <f>Tsolo!F72</f>
        <v>0</v>
      </c>
      <c r="K72" s="111">
        <f>Mqanduli!F72</f>
        <v>0</v>
      </c>
      <c r="L72" s="111">
        <f>Qumbu!F72</f>
        <v>0</v>
      </c>
      <c r="M72" s="111">
        <f>Lusikisiki!F72</f>
        <v>0</v>
      </c>
      <c r="N72" s="111">
        <f>Flagstaff!F72</f>
        <v>0</v>
      </c>
      <c r="O72" s="111">
        <f>Libode!F72</f>
        <v>0</v>
      </c>
      <c r="P72" s="111">
        <f>Ngqeleni!F72</f>
        <v>0</v>
      </c>
      <c r="Q72" s="111">
        <f>PSJ!F72</f>
        <v>0</v>
      </c>
      <c r="R72" s="108">
        <f t="shared" si="8"/>
        <v>0</v>
      </c>
    </row>
    <row r="73" spans="1:18" s="94" customFormat="1" ht="22" customHeight="1" x14ac:dyDescent="0.35">
      <c r="A73" s="120" t="s">
        <v>45</v>
      </c>
      <c r="B73" s="109"/>
      <c r="C73" s="109">
        <f>SUM(C61:C72)</f>
        <v>0</v>
      </c>
      <c r="D73" s="109">
        <f t="shared" ref="D73:R73" si="9">SUM(D61:D72)</f>
        <v>0</v>
      </c>
      <c r="E73" s="109">
        <f t="shared" si="9"/>
        <v>0</v>
      </c>
      <c r="F73" s="109">
        <f t="shared" si="9"/>
        <v>0</v>
      </c>
      <c r="G73" s="109">
        <f t="shared" si="9"/>
        <v>0</v>
      </c>
      <c r="H73" s="109">
        <f t="shared" si="9"/>
        <v>0</v>
      </c>
      <c r="I73" s="109">
        <f t="shared" si="9"/>
        <v>0</v>
      </c>
      <c r="J73" s="109">
        <f t="shared" si="9"/>
        <v>0</v>
      </c>
      <c r="K73" s="109">
        <f t="shared" si="9"/>
        <v>0</v>
      </c>
      <c r="L73" s="109">
        <f t="shared" si="9"/>
        <v>0</v>
      </c>
      <c r="M73" s="109">
        <f t="shared" si="9"/>
        <v>0</v>
      </c>
      <c r="N73" s="109">
        <f t="shared" si="9"/>
        <v>0</v>
      </c>
      <c r="O73" s="109">
        <f t="shared" si="9"/>
        <v>0</v>
      </c>
      <c r="P73" s="109">
        <f t="shared" si="9"/>
        <v>0</v>
      </c>
      <c r="Q73" s="109">
        <f t="shared" si="9"/>
        <v>0</v>
      </c>
      <c r="R73" s="109">
        <f t="shared" si="9"/>
        <v>0</v>
      </c>
    </row>
    <row r="74" spans="1:18" s="91" customFormat="1" ht="19" customHeight="1" x14ac:dyDescent="0.35">
      <c r="A74" s="82"/>
      <c r="B74" s="121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3"/>
      <c r="R74" s="106"/>
    </row>
    <row r="75" spans="1:18" x14ac:dyDescent="0.35">
      <c r="A75" s="231" t="s">
        <v>127</v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3"/>
      <c r="R75" s="107"/>
    </row>
    <row r="76" spans="1:18" ht="57.5" x14ac:dyDescent="0.35">
      <c r="A76" s="26" t="s">
        <v>6</v>
      </c>
      <c r="B76" s="4" t="s">
        <v>32</v>
      </c>
      <c r="C76" s="218" t="s">
        <v>158</v>
      </c>
      <c r="D76" s="219" t="s">
        <v>159</v>
      </c>
      <c r="E76" s="219" t="s">
        <v>160</v>
      </c>
      <c r="F76" s="219" t="s">
        <v>161</v>
      </c>
      <c r="G76" s="219" t="s">
        <v>162</v>
      </c>
      <c r="H76" s="219" t="s">
        <v>163</v>
      </c>
      <c r="I76" s="219" t="s">
        <v>164</v>
      </c>
      <c r="J76" s="219" t="s">
        <v>165</v>
      </c>
      <c r="K76" s="219" t="s">
        <v>166</v>
      </c>
      <c r="L76" s="219" t="s">
        <v>167</v>
      </c>
      <c r="M76" s="219" t="s">
        <v>168</v>
      </c>
      <c r="N76" s="219" t="s">
        <v>169</v>
      </c>
      <c r="O76" s="219" t="s">
        <v>170</v>
      </c>
      <c r="P76" s="219" t="s">
        <v>171</v>
      </c>
      <c r="Q76" s="219" t="s">
        <v>172</v>
      </c>
      <c r="R76" s="102" t="s">
        <v>113</v>
      </c>
    </row>
    <row r="77" spans="1:18" x14ac:dyDescent="0.35">
      <c r="A77" s="17" t="s">
        <v>48</v>
      </c>
      <c r="B77" s="12"/>
      <c r="C77" s="14">
        <f>'AN DO &amp; LO'!F77</f>
        <v>0</v>
      </c>
      <c r="D77" s="3">
        <f>Bizana!F77</f>
        <v>0</v>
      </c>
      <c r="E77" s="101">
        <f>'Mt Frere'!F77</f>
        <v>0</v>
      </c>
      <c r="F77" s="101">
        <f>Matatie!F77</f>
        <v>0</v>
      </c>
      <c r="G77" s="101">
        <f>Ntabankulu!F77</f>
        <v>0</v>
      </c>
      <c r="H77" s="101">
        <f>'OR  Disctric Office'!F77</f>
        <v>0</v>
      </c>
      <c r="I77" s="101">
        <f>'Mtata LO'!F77</f>
        <v>0</v>
      </c>
      <c r="J77" s="101">
        <f>Tsolo!F77</f>
        <v>0</v>
      </c>
      <c r="K77" s="101">
        <f>Mqanduli!F77</f>
        <v>0</v>
      </c>
      <c r="L77" s="101">
        <f>Qumbu!F77</f>
        <v>0</v>
      </c>
      <c r="M77" s="101">
        <f>Lusikisiki!F77</f>
        <v>0</v>
      </c>
      <c r="N77" s="101">
        <f>Flagstaff!F77</f>
        <v>0</v>
      </c>
      <c r="O77" s="101">
        <f>Libode!F77</f>
        <v>0</v>
      </c>
      <c r="P77" s="101">
        <f>Ngqeleni!F77</f>
        <v>0</v>
      </c>
      <c r="Q77" s="101">
        <f>PSJ!F77</f>
        <v>0</v>
      </c>
      <c r="R77" s="108">
        <f t="shared" ref="R77:R106" si="10">SUM(C77:Q77)</f>
        <v>0</v>
      </c>
    </row>
    <row r="78" spans="1:18" x14ac:dyDescent="0.35">
      <c r="A78" s="17" t="s">
        <v>49</v>
      </c>
      <c r="B78" s="12"/>
      <c r="C78" s="14">
        <f>'AN DO &amp; LO'!F78</f>
        <v>0</v>
      </c>
      <c r="D78" s="3">
        <f>Bizana!F78</f>
        <v>0</v>
      </c>
      <c r="E78" s="111">
        <f>'Mt Frere'!F78</f>
        <v>0</v>
      </c>
      <c r="F78" s="111">
        <f>Matatie!F78</f>
        <v>0</v>
      </c>
      <c r="G78" s="111">
        <f>Ntabankulu!F78</f>
        <v>0</v>
      </c>
      <c r="H78" s="111">
        <f>'OR  Disctric Office'!F78</f>
        <v>0</v>
      </c>
      <c r="I78" s="111">
        <f>'Mtata LO'!F78</f>
        <v>0</v>
      </c>
      <c r="J78" s="111">
        <f>Tsolo!F78</f>
        <v>0</v>
      </c>
      <c r="K78" s="111">
        <f>Mqanduli!F78</f>
        <v>0</v>
      </c>
      <c r="L78" s="111">
        <f>Qumbu!F78</f>
        <v>0</v>
      </c>
      <c r="M78" s="111">
        <f>Lusikisiki!F78</f>
        <v>0</v>
      </c>
      <c r="N78" s="111">
        <f>Flagstaff!F78</f>
        <v>0</v>
      </c>
      <c r="O78" s="111">
        <f>Libode!F78</f>
        <v>0</v>
      </c>
      <c r="P78" s="111">
        <f>Ngqeleni!F78</f>
        <v>0</v>
      </c>
      <c r="Q78" s="111">
        <f>PSJ!F78</f>
        <v>0</v>
      </c>
      <c r="R78" s="108">
        <f t="shared" si="10"/>
        <v>0</v>
      </c>
    </row>
    <row r="79" spans="1:18" x14ac:dyDescent="0.35">
      <c r="A79" s="17" t="s">
        <v>50</v>
      </c>
      <c r="B79" s="12"/>
      <c r="C79" s="14">
        <f>'AN DO &amp; LO'!F79</f>
        <v>0</v>
      </c>
      <c r="D79" s="3">
        <f>Bizana!F79</f>
        <v>0</v>
      </c>
      <c r="E79" s="111">
        <f>'Mt Frere'!F79</f>
        <v>0</v>
      </c>
      <c r="F79" s="111">
        <f>Matatie!F79</f>
        <v>0</v>
      </c>
      <c r="G79" s="111">
        <f>Ntabankulu!F79</f>
        <v>0</v>
      </c>
      <c r="H79" s="111">
        <f>'OR  Disctric Office'!F79</f>
        <v>0</v>
      </c>
      <c r="I79" s="111">
        <f>'Mtata LO'!F79</f>
        <v>0</v>
      </c>
      <c r="J79" s="111">
        <f>Tsolo!F79</f>
        <v>0</v>
      </c>
      <c r="K79" s="111">
        <f>Mqanduli!F79</f>
        <v>0</v>
      </c>
      <c r="L79" s="111">
        <f>Qumbu!F79</f>
        <v>0</v>
      </c>
      <c r="M79" s="111">
        <f>Lusikisiki!F79</f>
        <v>0</v>
      </c>
      <c r="N79" s="111">
        <f>Flagstaff!F79</f>
        <v>0</v>
      </c>
      <c r="O79" s="111">
        <f>Libode!F79</f>
        <v>0</v>
      </c>
      <c r="P79" s="111">
        <f>Ngqeleni!F79</f>
        <v>0</v>
      </c>
      <c r="Q79" s="111">
        <f>PSJ!F79</f>
        <v>0</v>
      </c>
      <c r="R79" s="108">
        <f t="shared" si="10"/>
        <v>0</v>
      </c>
    </row>
    <row r="80" spans="1:18" x14ac:dyDescent="0.35">
      <c r="A80" s="17" t="s">
        <v>51</v>
      </c>
      <c r="B80" s="12"/>
      <c r="C80" s="14">
        <f>'AN DO &amp; LO'!F80</f>
        <v>0</v>
      </c>
      <c r="D80" s="3">
        <f>Bizana!F80</f>
        <v>0</v>
      </c>
      <c r="E80" s="111">
        <f>'Mt Frere'!F80</f>
        <v>0</v>
      </c>
      <c r="F80" s="111">
        <f>Matatie!F80</f>
        <v>0</v>
      </c>
      <c r="G80" s="111">
        <f>Ntabankulu!F80</f>
        <v>0</v>
      </c>
      <c r="H80" s="111">
        <f>'OR  Disctric Office'!F80</f>
        <v>0</v>
      </c>
      <c r="I80" s="111">
        <f>'Mtata LO'!F80</f>
        <v>0</v>
      </c>
      <c r="J80" s="111">
        <f>Tsolo!F80</f>
        <v>0</v>
      </c>
      <c r="K80" s="111">
        <f>Mqanduli!F80</f>
        <v>0</v>
      </c>
      <c r="L80" s="111">
        <f>Qumbu!F80</f>
        <v>0</v>
      </c>
      <c r="M80" s="111">
        <f>Lusikisiki!F80</f>
        <v>0</v>
      </c>
      <c r="N80" s="111">
        <f>Flagstaff!F80</f>
        <v>0</v>
      </c>
      <c r="O80" s="111">
        <f>Libode!F80</f>
        <v>0</v>
      </c>
      <c r="P80" s="111">
        <f>Ngqeleni!F80</f>
        <v>0</v>
      </c>
      <c r="Q80" s="111">
        <f>PSJ!F80</f>
        <v>0</v>
      </c>
      <c r="R80" s="108">
        <f t="shared" si="10"/>
        <v>0</v>
      </c>
    </row>
    <row r="81" spans="1:18" x14ac:dyDescent="0.35">
      <c r="A81" s="17" t="s">
        <v>52</v>
      </c>
      <c r="B81" s="12"/>
      <c r="C81" s="14">
        <f>'AN DO &amp; LO'!F81</f>
        <v>0</v>
      </c>
      <c r="D81" s="3">
        <f>Bizana!F81</f>
        <v>0</v>
      </c>
      <c r="E81" s="111">
        <f>'Mt Frere'!F81</f>
        <v>0</v>
      </c>
      <c r="F81" s="111">
        <f>Matatie!F81</f>
        <v>0</v>
      </c>
      <c r="G81" s="111">
        <f>Ntabankulu!F81</f>
        <v>0</v>
      </c>
      <c r="H81" s="111">
        <f>'OR  Disctric Office'!F81</f>
        <v>0</v>
      </c>
      <c r="I81" s="111">
        <f>'Mtata LO'!F81</f>
        <v>0</v>
      </c>
      <c r="J81" s="111">
        <f>Tsolo!F81</f>
        <v>0</v>
      </c>
      <c r="K81" s="111">
        <f>Mqanduli!F81</f>
        <v>0</v>
      </c>
      <c r="L81" s="111">
        <f>Qumbu!F81</f>
        <v>0</v>
      </c>
      <c r="M81" s="111">
        <f>Lusikisiki!F81</f>
        <v>0</v>
      </c>
      <c r="N81" s="111">
        <f>Flagstaff!F81</f>
        <v>0</v>
      </c>
      <c r="O81" s="111">
        <f>Libode!F81</f>
        <v>0</v>
      </c>
      <c r="P81" s="111">
        <f>Ngqeleni!F81</f>
        <v>0</v>
      </c>
      <c r="Q81" s="111">
        <f>PSJ!F81</f>
        <v>0</v>
      </c>
      <c r="R81" s="108">
        <f t="shared" si="10"/>
        <v>0</v>
      </c>
    </row>
    <row r="82" spans="1:18" x14ac:dyDescent="0.35">
      <c r="A82" s="17" t="s">
        <v>53</v>
      </c>
      <c r="B82" s="12"/>
      <c r="C82" s="14">
        <f>'AN DO &amp; LO'!F82</f>
        <v>0</v>
      </c>
      <c r="D82" s="3">
        <f>Bizana!F82</f>
        <v>0</v>
      </c>
      <c r="E82" s="111">
        <f>'Mt Frere'!F82</f>
        <v>0</v>
      </c>
      <c r="F82" s="111">
        <f>Matatie!F82</f>
        <v>0</v>
      </c>
      <c r="G82" s="111">
        <f>Ntabankulu!F82</f>
        <v>0</v>
      </c>
      <c r="H82" s="111">
        <f>'OR  Disctric Office'!F82</f>
        <v>0</v>
      </c>
      <c r="I82" s="111">
        <f>'Mtata LO'!F82</f>
        <v>0</v>
      </c>
      <c r="J82" s="111">
        <f>Tsolo!F82</f>
        <v>0</v>
      </c>
      <c r="K82" s="111">
        <f>Mqanduli!F82</f>
        <v>0</v>
      </c>
      <c r="L82" s="111">
        <f>Qumbu!F82</f>
        <v>0</v>
      </c>
      <c r="M82" s="111">
        <f>Lusikisiki!F82</f>
        <v>0</v>
      </c>
      <c r="N82" s="111">
        <f>Flagstaff!F82</f>
        <v>0</v>
      </c>
      <c r="O82" s="111">
        <f>Libode!F82</f>
        <v>0</v>
      </c>
      <c r="P82" s="111">
        <f>Ngqeleni!F82</f>
        <v>0</v>
      </c>
      <c r="Q82" s="111">
        <f>PSJ!F82</f>
        <v>0</v>
      </c>
      <c r="R82" s="108">
        <f t="shared" si="10"/>
        <v>0</v>
      </c>
    </row>
    <row r="83" spans="1:18" x14ac:dyDescent="0.35">
      <c r="A83" s="17" t="s">
        <v>54</v>
      </c>
      <c r="B83" s="12"/>
      <c r="C83" s="14">
        <f>'AN DO &amp; LO'!F83</f>
        <v>0</v>
      </c>
      <c r="D83" s="3">
        <f>Bizana!F83</f>
        <v>0</v>
      </c>
      <c r="E83" s="111">
        <f>'Mt Frere'!F83</f>
        <v>0</v>
      </c>
      <c r="F83" s="111">
        <f>Matatie!F83</f>
        <v>0</v>
      </c>
      <c r="G83" s="111">
        <f>Ntabankulu!F83</f>
        <v>0</v>
      </c>
      <c r="H83" s="111">
        <f>'OR  Disctric Office'!F83</f>
        <v>0</v>
      </c>
      <c r="I83" s="111">
        <f>'Mtata LO'!F83</f>
        <v>0</v>
      </c>
      <c r="J83" s="111">
        <f>Tsolo!F83</f>
        <v>0</v>
      </c>
      <c r="K83" s="111">
        <f>Mqanduli!F83</f>
        <v>0</v>
      </c>
      <c r="L83" s="111">
        <f>Qumbu!F83</f>
        <v>0</v>
      </c>
      <c r="M83" s="111">
        <f>Lusikisiki!F83</f>
        <v>0</v>
      </c>
      <c r="N83" s="111">
        <f>Flagstaff!F83</f>
        <v>0</v>
      </c>
      <c r="O83" s="111">
        <f>Libode!F83</f>
        <v>0</v>
      </c>
      <c r="P83" s="111">
        <f>Ngqeleni!F83</f>
        <v>0</v>
      </c>
      <c r="Q83" s="111">
        <f>PSJ!F83</f>
        <v>0</v>
      </c>
      <c r="R83" s="108">
        <f t="shared" si="10"/>
        <v>0</v>
      </c>
    </row>
    <row r="84" spans="1:18" ht="29" x14ac:dyDescent="0.35">
      <c r="A84" s="17" t="s">
        <v>56</v>
      </c>
      <c r="B84" s="12"/>
      <c r="C84" s="14">
        <f>'AN DO &amp; LO'!F84</f>
        <v>0</v>
      </c>
      <c r="D84" s="3">
        <f>Bizana!F84</f>
        <v>0</v>
      </c>
      <c r="E84" s="111">
        <f>'Mt Frere'!F84</f>
        <v>0</v>
      </c>
      <c r="F84" s="111">
        <f>Matatie!F84</f>
        <v>0</v>
      </c>
      <c r="G84" s="111">
        <f>Ntabankulu!F84</f>
        <v>0</v>
      </c>
      <c r="H84" s="111">
        <f>'OR  Disctric Office'!F84</f>
        <v>0</v>
      </c>
      <c r="I84" s="111">
        <f>'Mtata LO'!F84</f>
        <v>0</v>
      </c>
      <c r="J84" s="111">
        <f>Tsolo!F84</f>
        <v>0</v>
      </c>
      <c r="K84" s="111">
        <f>Mqanduli!F84</f>
        <v>0</v>
      </c>
      <c r="L84" s="111">
        <f>Qumbu!F84</f>
        <v>0</v>
      </c>
      <c r="M84" s="111">
        <f>Lusikisiki!F84</f>
        <v>0</v>
      </c>
      <c r="N84" s="111">
        <f>Flagstaff!F84</f>
        <v>0</v>
      </c>
      <c r="O84" s="111">
        <f>Libode!F84</f>
        <v>0</v>
      </c>
      <c r="P84" s="111">
        <f>Ngqeleni!F84</f>
        <v>0</v>
      </c>
      <c r="Q84" s="111">
        <f>PSJ!F84</f>
        <v>0</v>
      </c>
      <c r="R84" s="108">
        <f t="shared" si="10"/>
        <v>0</v>
      </c>
    </row>
    <row r="85" spans="1:18" x14ac:dyDescent="0.35">
      <c r="A85" s="17" t="s">
        <v>55</v>
      </c>
      <c r="B85" s="12"/>
      <c r="C85" s="14">
        <f>'AN DO &amp; LO'!F85</f>
        <v>0</v>
      </c>
      <c r="D85" s="3">
        <f>Bizana!F85</f>
        <v>0</v>
      </c>
      <c r="E85" s="111">
        <f>'Mt Frere'!F85</f>
        <v>0</v>
      </c>
      <c r="F85" s="111">
        <f>Matatie!F85</f>
        <v>0</v>
      </c>
      <c r="G85" s="111">
        <f>Ntabankulu!F85</f>
        <v>0</v>
      </c>
      <c r="H85" s="111">
        <f>'OR  Disctric Office'!F85</f>
        <v>0</v>
      </c>
      <c r="I85" s="111">
        <f>'Mtata LO'!F85</f>
        <v>0</v>
      </c>
      <c r="J85" s="111">
        <f>Tsolo!F85</f>
        <v>0</v>
      </c>
      <c r="K85" s="111">
        <f>Mqanduli!F85</f>
        <v>0</v>
      </c>
      <c r="L85" s="111">
        <f>Qumbu!F85</f>
        <v>0</v>
      </c>
      <c r="M85" s="111">
        <f>Lusikisiki!F85</f>
        <v>0</v>
      </c>
      <c r="N85" s="111">
        <f>Flagstaff!F85</f>
        <v>0</v>
      </c>
      <c r="O85" s="111">
        <f>Libode!F85</f>
        <v>0</v>
      </c>
      <c r="P85" s="111">
        <f>Ngqeleni!F85</f>
        <v>0</v>
      </c>
      <c r="Q85" s="111">
        <f>PSJ!F85</f>
        <v>0</v>
      </c>
      <c r="R85" s="108">
        <f t="shared" si="10"/>
        <v>0</v>
      </c>
    </row>
    <row r="86" spans="1:18" x14ac:dyDescent="0.35">
      <c r="A86" s="17" t="s">
        <v>90</v>
      </c>
      <c r="B86" s="12"/>
      <c r="C86" s="14">
        <f>'AN DO &amp; LO'!F86</f>
        <v>0</v>
      </c>
      <c r="D86" s="3">
        <f>Bizana!F86</f>
        <v>0</v>
      </c>
      <c r="E86" s="111">
        <f>'Mt Frere'!F86</f>
        <v>0</v>
      </c>
      <c r="F86" s="111">
        <f>Matatie!F86</f>
        <v>0</v>
      </c>
      <c r="G86" s="111">
        <f>Ntabankulu!F86</f>
        <v>0</v>
      </c>
      <c r="H86" s="111">
        <f>'OR  Disctric Office'!F86</f>
        <v>0</v>
      </c>
      <c r="I86" s="111">
        <f>'Mtata LO'!F86</f>
        <v>0</v>
      </c>
      <c r="J86" s="111">
        <f>Tsolo!F86</f>
        <v>0</v>
      </c>
      <c r="K86" s="111">
        <f>Mqanduli!F86</f>
        <v>0</v>
      </c>
      <c r="L86" s="111">
        <f>Qumbu!F86</f>
        <v>0</v>
      </c>
      <c r="M86" s="111">
        <f>Lusikisiki!F86</f>
        <v>0</v>
      </c>
      <c r="N86" s="111">
        <f>Flagstaff!F86</f>
        <v>0</v>
      </c>
      <c r="O86" s="111">
        <f>Libode!F86</f>
        <v>0</v>
      </c>
      <c r="P86" s="111">
        <f>Ngqeleni!F86</f>
        <v>0</v>
      </c>
      <c r="Q86" s="111">
        <f>PSJ!F86</f>
        <v>0</v>
      </c>
      <c r="R86" s="108">
        <f t="shared" si="10"/>
        <v>0</v>
      </c>
    </row>
    <row r="87" spans="1:18" x14ac:dyDescent="0.35">
      <c r="A87" s="17" t="s">
        <v>91</v>
      </c>
      <c r="B87" s="12"/>
      <c r="C87" s="14">
        <f>'AN DO &amp; LO'!F87</f>
        <v>0</v>
      </c>
      <c r="D87" s="3">
        <f>Bizana!F87</f>
        <v>0</v>
      </c>
      <c r="E87" s="111">
        <f>'Mt Frere'!F87</f>
        <v>0</v>
      </c>
      <c r="F87" s="111">
        <f>Matatie!F87</f>
        <v>0</v>
      </c>
      <c r="G87" s="111">
        <f>Ntabankulu!F87</f>
        <v>0</v>
      </c>
      <c r="H87" s="111">
        <f>'OR  Disctric Office'!F87</f>
        <v>0</v>
      </c>
      <c r="I87" s="111">
        <f>'Mtata LO'!F87</f>
        <v>0</v>
      </c>
      <c r="J87" s="111">
        <f>Tsolo!F87</f>
        <v>0</v>
      </c>
      <c r="K87" s="111">
        <f>Mqanduli!F87</f>
        <v>0</v>
      </c>
      <c r="L87" s="111">
        <f>Qumbu!F87</f>
        <v>0</v>
      </c>
      <c r="M87" s="111">
        <f>Lusikisiki!F87</f>
        <v>0</v>
      </c>
      <c r="N87" s="111">
        <f>Flagstaff!F87</f>
        <v>0</v>
      </c>
      <c r="O87" s="111">
        <f>Libode!F87</f>
        <v>0</v>
      </c>
      <c r="P87" s="111">
        <f>Ngqeleni!F87</f>
        <v>0</v>
      </c>
      <c r="Q87" s="111">
        <f>PSJ!F87</f>
        <v>0</v>
      </c>
      <c r="R87" s="108">
        <f t="shared" si="10"/>
        <v>0</v>
      </c>
    </row>
    <row r="88" spans="1:18" x14ac:dyDescent="0.35">
      <c r="A88" s="17" t="s">
        <v>35</v>
      </c>
      <c r="B88" s="12"/>
      <c r="C88" s="14">
        <f>'AN DO &amp; LO'!F88</f>
        <v>0</v>
      </c>
      <c r="D88" s="3">
        <f>Bizana!F88</f>
        <v>0</v>
      </c>
      <c r="E88" s="111">
        <f>'Mt Frere'!F88</f>
        <v>0</v>
      </c>
      <c r="F88" s="111">
        <f>Matatie!F88</f>
        <v>0</v>
      </c>
      <c r="G88" s="111">
        <f>Ntabankulu!F88</f>
        <v>0</v>
      </c>
      <c r="H88" s="111">
        <f>'OR  Disctric Office'!F88</f>
        <v>0</v>
      </c>
      <c r="I88" s="111">
        <f>'Mtata LO'!F88</f>
        <v>0</v>
      </c>
      <c r="J88" s="111">
        <f>Tsolo!F88</f>
        <v>0</v>
      </c>
      <c r="K88" s="111">
        <f>Mqanduli!F88</f>
        <v>0</v>
      </c>
      <c r="L88" s="111">
        <f>Qumbu!F88</f>
        <v>0</v>
      </c>
      <c r="M88" s="111">
        <f>Lusikisiki!F88</f>
        <v>0</v>
      </c>
      <c r="N88" s="111">
        <f>Flagstaff!F88</f>
        <v>0</v>
      </c>
      <c r="O88" s="111">
        <f>Libode!F88</f>
        <v>0</v>
      </c>
      <c r="P88" s="111">
        <f>Ngqeleni!F88</f>
        <v>0</v>
      </c>
      <c r="Q88" s="111">
        <f>PSJ!F88</f>
        <v>0</v>
      </c>
      <c r="R88" s="108">
        <f t="shared" si="10"/>
        <v>0</v>
      </c>
    </row>
    <row r="89" spans="1:18" x14ac:dyDescent="0.35">
      <c r="A89" s="17" t="s">
        <v>34</v>
      </c>
      <c r="B89" s="12"/>
      <c r="C89" s="14">
        <f>'AN DO &amp; LO'!F89</f>
        <v>0</v>
      </c>
      <c r="D89" s="3">
        <f>Bizana!F89</f>
        <v>0</v>
      </c>
      <c r="E89" s="111">
        <f>'Mt Frere'!F89</f>
        <v>0</v>
      </c>
      <c r="F89" s="111">
        <f>Matatie!F89</f>
        <v>0</v>
      </c>
      <c r="G89" s="111">
        <f>Ntabankulu!F89</f>
        <v>0</v>
      </c>
      <c r="H89" s="111">
        <f>'OR  Disctric Office'!F89</f>
        <v>0</v>
      </c>
      <c r="I89" s="111">
        <f>'Mtata LO'!F89</f>
        <v>0</v>
      </c>
      <c r="J89" s="111">
        <f>Tsolo!F89</f>
        <v>0</v>
      </c>
      <c r="K89" s="111">
        <f>Mqanduli!F89</f>
        <v>0</v>
      </c>
      <c r="L89" s="111">
        <f>Qumbu!F89</f>
        <v>0</v>
      </c>
      <c r="M89" s="111">
        <f>Lusikisiki!F89</f>
        <v>0</v>
      </c>
      <c r="N89" s="111">
        <f>Flagstaff!F89</f>
        <v>0</v>
      </c>
      <c r="O89" s="111">
        <f>Libode!F89</f>
        <v>0</v>
      </c>
      <c r="P89" s="111">
        <f>Ngqeleni!F89</f>
        <v>0</v>
      </c>
      <c r="Q89" s="111">
        <f>PSJ!F89</f>
        <v>0</v>
      </c>
      <c r="R89" s="108">
        <f t="shared" si="10"/>
        <v>0</v>
      </c>
    </row>
    <row r="90" spans="1:18" x14ac:dyDescent="0.35">
      <c r="A90" s="17" t="s">
        <v>41</v>
      </c>
      <c r="B90" s="14"/>
      <c r="C90" s="14">
        <f>'AN DO &amp; LO'!F90</f>
        <v>0</v>
      </c>
      <c r="D90" s="3">
        <f>Bizana!F90</f>
        <v>0</v>
      </c>
      <c r="E90" s="111">
        <f>'Mt Frere'!F90</f>
        <v>0</v>
      </c>
      <c r="F90" s="111">
        <f>Matatie!F90</f>
        <v>0</v>
      </c>
      <c r="G90" s="111">
        <f>Ntabankulu!F90</f>
        <v>0</v>
      </c>
      <c r="H90" s="111">
        <f>'OR  Disctric Office'!F90</f>
        <v>0</v>
      </c>
      <c r="I90" s="111">
        <f>'Mtata LO'!F90</f>
        <v>0</v>
      </c>
      <c r="J90" s="111">
        <f>Tsolo!F90</f>
        <v>0</v>
      </c>
      <c r="K90" s="111">
        <f>Mqanduli!F90</f>
        <v>0</v>
      </c>
      <c r="L90" s="111">
        <f>Qumbu!F90</f>
        <v>0</v>
      </c>
      <c r="M90" s="111">
        <f>Lusikisiki!F90</f>
        <v>0</v>
      </c>
      <c r="N90" s="111">
        <f>Flagstaff!F90</f>
        <v>0</v>
      </c>
      <c r="O90" s="111">
        <f>Libode!F90</f>
        <v>0</v>
      </c>
      <c r="P90" s="111">
        <f>Ngqeleni!F90</f>
        <v>0</v>
      </c>
      <c r="Q90" s="111">
        <f>PSJ!F90</f>
        <v>0</v>
      </c>
      <c r="R90" s="108">
        <f t="shared" si="10"/>
        <v>0</v>
      </c>
    </row>
    <row r="91" spans="1:18" x14ac:dyDescent="0.35">
      <c r="A91" s="17" t="s">
        <v>43</v>
      </c>
      <c r="B91" s="14"/>
      <c r="C91" s="14">
        <f>'AN DO &amp; LO'!F91</f>
        <v>0</v>
      </c>
      <c r="D91" s="3">
        <f>Bizana!F91</f>
        <v>0</v>
      </c>
      <c r="E91" s="111">
        <f>'Mt Frere'!F91</f>
        <v>0</v>
      </c>
      <c r="F91" s="111">
        <f>Matatie!F91</f>
        <v>0</v>
      </c>
      <c r="G91" s="111">
        <f>Ntabankulu!F91</f>
        <v>0</v>
      </c>
      <c r="H91" s="111">
        <f>'OR  Disctric Office'!F91</f>
        <v>0</v>
      </c>
      <c r="I91" s="111">
        <f>'Mtata LO'!F91</f>
        <v>0</v>
      </c>
      <c r="J91" s="111">
        <f>Tsolo!F91</f>
        <v>0</v>
      </c>
      <c r="K91" s="111">
        <f>Mqanduli!F91</f>
        <v>0</v>
      </c>
      <c r="L91" s="111">
        <f>Qumbu!F91</f>
        <v>0</v>
      </c>
      <c r="M91" s="111">
        <f>Lusikisiki!F91</f>
        <v>0</v>
      </c>
      <c r="N91" s="111">
        <f>Flagstaff!F91</f>
        <v>0</v>
      </c>
      <c r="O91" s="111">
        <f>Libode!F91</f>
        <v>0</v>
      </c>
      <c r="P91" s="111">
        <f>Ngqeleni!F91</f>
        <v>0</v>
      </c>
      <c r="Q91" s="111">
        <f>PSJ!F91</f>
        <v>0</v>
      </c>
      <c r="R91" s="108">
        <f t="shared" si="10"/>
        <v>0</v>
      </c>
    </row>
    <row r="92" spans="1:18" x14ac:dyDescent="0.35">
      <c r="A92" s="17" t="s">
        <v>44</v>
      </c>
      <c r="B92" s="45"/>
      <c r="C92" s="14">
        <f>'AN DO &amp; LO'!F92</f>
        <v>0</v>
      </c>
      <c r="D92" s="3">
        <f>Bizana!F92</f>
        <v>0</v>
      </c>
      <c r="E92" s="111">
        <f>'Mt Frere'!F92</f>
        <v>0</v>
      </c>
      <c r="F92" s="111">
        <f>Matatie!F92</f>
        <v>0</v>
      </c>
      <c r="G92" s="111">
        <f>Ntabankulu!F92</f>
        <v>0</v>
      </c>
      <c r="H92" s="111">
        <f>'OR  Disctric Office'!F92</f>
        <v>0</v>
      </c>
      <c r="I92" s="111">
        <f>'Mtata LO'!F92</f>
        <v>0</v>
      </c>
      <c r="J92" s="111">
        <f>Tsolo!F92</f>
        <v>0</v>
      </c>
      <c r="K92" s="111">
        <f>Mqanduli!F92</f>
        <v>0</v>
      </c>
      <c r="L92" s="111">
        <f>Qumbu!F92</f>
        <v>0</v>
      </c>
      <c r="M92" s="111">
        <f>Lusikisiki!F92</f>
        <v>0</v>
      </c>
      <c r="N92" s="111">
        <f>Flagstaff!F92</f>
        <v>0</v>
      </c>
      <c r="O92" s="111">
        <f>Libode!F92</f>
        <v>0</v>
      </c>
      <c r="P92" s="111">
        <f>Ngqeleni!F92</f>
        <v>0</v>
      </c>
      <c r="Q92" s="111">
        <f>PSJ!F92</f>
        <v>0</v>
      </c>
      <c r="R92" s="108">
        <f t="shared" si="10"/>
        <v>0</v>
      </c>
    </row>
    <row r="93" spans="1:18" x14ac:dyDescent="0.35">
      <c r="A93" s="17" t="s">
        <v>39</v>
      </c>
      <c r="B93" s="14"/>
      <c r="C93" s="14">
        <f>'AN DO &amp; LO'!F93</f>
        <v>0</v>
      </c>
      <c r="D93" s="3">
        <f>Bizana!F93</f>
        <v>0</v>
      </c>
      <c r="E93" s="111">
        <f>'Mt Frere'!F93</f>
        <v>0</v>
      </c>
      <c r="F93" s="111">
        <f>Matatie!F93</f>
        <v>0</v>
      </c>
      <c r="G93" s="111">
        <f>Ntabankulu!F93</f>
        <v>0</v>
      </c>
      <c r="H93" s="111">
        <f>'OR  Disctric Office'!F93</f>
        <v>0</v>
      </c>
      <c r="I93" s="111">
        <f>'Mtata LO'!F93</f>
        <v>0</v>
      </c>
      <c r="J93" s="111">
        <f>Tsolo!F93</f>
        <v>0</v>
      </c>
      <c r="K93" s="111">
        <f>Mqanduli!F93</f>
        <v>0</v>
      </c>
      <c r="L93" s="111">
        <f>Qumbu!F93</f>
        <v>0</v>
      </c>
      <c r="M93" s="111">
        <f>Lusikisiki!F93</f>
        <v>0</v>
      </c>
      <c r="N93" s="111">
        <f>Flagstaff!F93</f>
        <v>0</v>
      </c>
      <c r="O93" s="111">
        <f>Libode!F93</f>
        <v>0</v>
      </c>
      <c r="P93" s="111">
        <f>Ngqeleni!F93</f>
        <v>0</v>
      </c>
      <c r="Q93" s="111">
        <f>PSJ!F93</f>
        <v>0</v>
      </c>
      <c r="R93" s="108">
        <f t="shared" si="10"/>
        <v>0</v>
      </c>
    </row>
    <row r="94" spans="1:18" x14ac:dyDescent="0.35">
      <c r="A94" s="150" t="s">
        <v>67</v>
      </c>
      <c r="B94" s="14"/>
      <c r="C94" s="14">
        <f>'AN DO &amp; LO'!F94</f>
        <v>0</v>
      </c>
      <c r="D94" s="3">
        <f>Bizana!F94</f>
        <v>0</v>
      </c>
      <c r="E94" s="111">
        <f>'Mt Frere'!F94</f>
        <v>0</v>
      </c>
      <c r="F94" s="111">
        <f>Matatie!F94</f>
        <v>0</v>
      </c>
      <c r="G94" s="111">
        <f>Ntabankulu!F94</f>
        <v>0</v>
      </c>
      <c r="H94" s="111">
        <f>'OR  Disctric Office'!F94</f>
        <v>0</v>
      </c>
      <c r="I94" s="111">
        <f>'Mtata LO'!F94</f>
        <v>0</v>
      </c>
      <c r="J94" s="111">
        <f>Tsolo!F94</f>
        <v>0</v>
      </c>
      <c r="K94" s="111">
        <f>Mqanduli!F94</f>
        <v>0</v>
      </c>
      <c r="L94" s="111">
        <f>Qumbu!F94</f>
        <v>0</v>
      </c>
      <c r="M94" s="111">
        <f>Lusikisiki!F94</f>
        <v>0</v>
      </c>
      <c r="N94" s="111">
        <f>Flagstaff!F94</f>
        <v>0</v>
      </c>
      <c r="O94" s="111">
        <f>Libode!F94</f>
        <v>0</v>
      </c>
      <c r="P94" s="111">
        <f>Ngqeleni!F94</f>
        <v>0</v>
      </c>
      <c r="Q94" s="111">
        <f>PSJ!F94</f>
        <v>0</v>
      </c>
      <c r="R94" s="108">
        <f t="shared" si="10"/>
        <v>0</v>
      </c>
    </row>
    <row r="95" spans="1:18" x14ac:dyDescent="0.35">
      <c r="A95" s="17" t="s">
        <v>40</v>
      </c>
      <c r="B95" s="14"/>
      <c r="C95" s="14">
        <f>'AN DO &amp; LO'!F95</f>
        <v>0</v>
      </c>
      <c r="D95" s="3">
        <f>Bizana!F95</f>
        <v>0</v>
      </c>
      <c r="E95" s="111">
        <f>'Mt Frere'!F95</f>
        <v>0</v>
      </c>
      <c r="F95" s="111">
        <f>Matatie!F95</f>
        <v>0</v>
      </c>
      <c r="G95" s="111">
        <f>Ntabankulu!F95</f>
        <v>0</v>
      </c>
      <c r="H95" s="111">
        <f>'OR  Disctric Office'!F95</f>
        <v>0</v>
      </c>
      <c r="I95" s="111">
        <f>'Mtata LO'!F95</f>
        <v>0</v>
      </c>
      <c r="J95" s="111">
        <f>Tsolo!F95</f>
        <v>0</v>
      </c>
      <c r="K95" s="111">
        <f>Mqanduli!F95</f>
        <v>0</v>
      </c>
      <c r="L95" s="111">
        <f>Qumbu!F95</f>
        <v>0</v>
      </c>
      <c r="M95" s="111">
        <f>Lusikisiki!F95</f>
        <v>0</v>
      </c>
      <c r="N95" s="111">
        <f>Flagstaff!F95</f>
        <v>0</v>
      </c>
      <c r="O95" s="111">
        <f>Libode!F95</f>
        <v>0</v>
      </c>
      <c r="P95" s="111">
        <f>Ngqeleni!F95</f>
        <v>0</v>
      </c>
      <c r="Q95" s="111">
        <f>PSJ!F95</f>
        <v>0</v>
      </c>
      <c r="R95" s="108">
        <f t="shared" si="10"/>
        <v>0</v>
      </c>
    </row>
    <row r="96" spans="1:18" x14ac:dyDescent="0.35">
      <c r="A96" s="17" t="s">
        <v>59</v>
      </c>
      <c r="B96" s="14"/>
      <c r="C96" s="14">
        <f>'AN DO &amp; LO'!F96</f>
        <v>0</v>
      </c>
      <c r="D96" s="3">
        <f>Bizana!F96</f>
        <v>0</v>
      </c>
      <c r="E96" s="111">
        <f>'Mt Frere'!F96</f>
        <v>0</v>
      </c>
      <c r="F96" s="111">
        <f>Matatie!F96</f>
        <v>0</v>
      </c>
      <c r="G96" s="111">
        <f>Ntabankulu!F96</f>
        <v>0</v>
      </c>
      <c r="H96" s="111">
        <f>'OR  Disctric Office'!F96</f>
        <v>0</v>
      </c>
      <c r="I96" s="111">
        <f>'Mtata LO'!F96</f>
        <v>0</v>
      </c>
      <c r="J96" s="111">
        <f>Tsolo!F96</f>
        <v>0</v>
      </c>
      <c r="K96" s="111">
        <f>Mqanduli!F96</f>
        <v>0</v>
      </c>
      <c r="L96" s="111">
        <f>Qumbu!F96</f>
        <v>0</v>
      </c>
      <c r="M96" s="111">
        <f>Lusikisiki!F96</f>
        <v>0</v>
      </c>
      <c r="N96" s="111">
        <f>Flagstaff!F96</f>
        <v>0</v>
      </c>
      <c r="O96" s="111">
        <f>Libode!F96</f>
        <v>0</v>
      </c>
      <c r="P96" s="111">
        <f>Ngqeleni!F96</f>
        <v>0</v>
      </c>
      <c r="Q96" s="111">
        <f>PSJ!F96</f>
        <v>0</v>
      </c>
      <c r="R96" s="108">
        <f t="shared" si="10"/>
        <v>0</v>
      </c>
    </row>
    <row r="97" spans="1:18" x14ac:dyDescent="0.35">
      <c r="A97" s="17" t="s">
        <v>33</v>
      </c>
      <c r="B97" s="14"/>
      <c r="C97" s="14">
        <f>'AN DO &amp; LO'!F97</f>
        <v>0</v>
      </c>
      <c r="D97" s="3">
        <f>Bizana!F97</f>
        <v>0</v>
      </c>
      <c r="E97" s="111">
        <f>'Mt Frere'!F97</f>
        <v>0</v>
      </c>
      <c r="F97" s="111">
        <f>Matatie!F97</f>
        <v>0</v>
      </c>
      <c r="G97" s="111">
        <f>Ntabankulu!F97</f>
        <v>0</v>
      </c>
      <c r="H97" s="111">
        <f>'OR  Disctric Office'!F97</f>
        <v>0</v>
      </c>
      <c r="I97" s="111">
        <f>'Mtata LO'!F97</f>
        <v>0</v>
      </c>
      <c r="J97" s="111">
        <f>Tsolo!F97</f>
        <v>0</v>
      </c>
      <c r="K97" s="111">
        <f>Mqanduli!F97</f>
        <v>0</v>
      </c>
      <c r="L97" s="111">
        <f>Qumbu!F97</f>
        <v>0</v>
      </c>
      <c r="M97" s="111">
        <f>Lusikisiki!F97</f>
        <v>0</v>
      </c>
      <c r="N97" s="111">
        <f>Flagstaff!F97</f>
        <v>0</v>
      </c>
      <c r="O97" s="111">
        <f>Libode!F97</f>
        <v>0</v>
      </c>
      <c r="P97" s="111">
        <f>Ngqeleni!F97</f>
        <v>0</v>
      </c>
      <c r="Q97" s="111">
        <f>PSJ!F97</f>
        <v>0</v>
      </c>
      <c r="R97" s="108">
        <f t="shared" si="10"/>
        <v>0</v>
      </c>
    </row>
    <row r="98" spans="1:18" x14ac:dyDescent="0.35">
      <c r="A98" s="17" t="s">
        <v>60</v>
      </c>
      <c r="B98" s="14"/>
      <c r="C98" s="14">
        <f>'AN DO &amp; LO'!F98</f>
        <v>0</v>
      </c>
      <c r="D98" s="3">
        <f>Bizana!F98</f>
        <v>0</v>
      </c>
      <c r="E98" s="111">
        <f>'Mt Frere'!F98</f>
        <v>0</v>
      </c>
      <c r="F98" s="111">
        <f>Matatie!F98</f>
        <v>0</v>
      </c>
      <c r="G98" s="111">
        <f>Ntabankulu!F98</f>
        <v>0</v>
      </c>
      <c r="H98" s="111">
        <f>'OR  Disctric Office'!F98</f>
        <v>0</v>
      </c>
      <c r="I98" s="111">
        <f>'Mtata LO'!F98</f>
        <v>0</v>
      </c>
      <c r="J98" s="111">
        <f>Tsolo!F98</f>
        <v>0</v>
      </c>
      <c r="K98" s="111">
        <f>Mqanduli!F98</f>
        <v>0</v>
      </c>
      <c r="L98" s="111">
        <f>Qumbu!F98</f>
        <v>0</v>
      </c>
      <c r="M98" s="111">
        <f>Lusikisiki!F98</f>
        <v>0</v>
      </c>
      <c r="N98" s="111">
        <f>Flagstaff!F98</f>
        <v>0</v>
      </c>
      <c r="O98" s="111">
        <f>Libode!F98</f>
        <v>0</v>
      </c>
      <c r="P98" s="111">
        <f>Ngqeleni!F98</f>
        <v>0</v>
      </c>
      <c r="Q98" s="111">
        <f>PSJ!F98</f>
        <v>0</v>
      </c>
      <c r="R98" s="108">
        <f t="shared" si="10"/>
        <v>0</v>
      </c>
    </row>
    <row r="99" spans="1:18" x14ac:dyDescent="0.35">
      <c r="A99" s="17" t="s">
        <v>30</v>
      </c>
      <c r="B99" s="14"/>
      <c r="C99" s="14">
        <f>'AN DO &amp; LO'!F99</f>
        <v>0</v>
      </c>
      <c r="D99" s="3">
        <f>Bizana!F99</f>
        <v>0</v>
      </c>
      <c r="E99" s="111">
        <f>'Mt Frere'!F99</f>
        <v>0</v>
      </c>
      <c r="F99" s="111">
        <f>Matatie!F99</f>
        <v>0</v>
      </c>
      <c r="G99" s="111">
        <f>Ntabankulu!F99</f>
        <v>0</v>
      </c>
      <c r="H99" s="111">
        <f>'OR  Disctric Office'!F99</f>
        <v>0</v>
      </c>
      <c r="I99" s="111">
        <f>'Mtata LO'!F99</f>
        <v>0</v>
      </c>
      <c r="J99" s="111">
        <f>Tsolo!F99</f>
        <v>0</v>
      </c>
      <c r="K99" s="111">
        <f>Mqanduli!F99</f>
        <v>0</v>
      </c>
      <c r="L99" s="111">
        <f>Qumbu!F99</f>
        <v>0</v>
      </c>
      <c r="M99" s="111">
        <f>Lusikisiki!F99</f>
        <v>0</v>
      </c>
      <c r="N99" s="111">
        <f>Flagstaff!F99</f>
        <v>0</v>
      </c>
      <c r="O99" s="111">
        <f>Libode!F99</f>
        <v>0</v>
      </c>
      <c r="P99" s="111">
        <f>Ngqeleni!F99</f>
        <v>0</v>
      </c>
      <c r="Q99" s="111">
        <f>PSJ!F99</f>
        <v>0</v>
      </c>
      <c r="R99" s="108">
        <f t="shared" si="10"/>
        <v>0</v>
      </c>
    </row>
    <row r="100" spans="1:18" x14ac:dyDescent="0.35">
      <c r="A100" s="17" t="s">
        <v>42</v>
      </c>
      <c r="B100" s="14"/>
      <c r="C100" s="14">
        <f>'AN DO &amp; LO'!F100</f>
        <v>0</v>
      </c>
      <c r="D100" s="3">
        <f>Bizana!F100</f>
        <v>0</v>
      </c>
      <c r="E100" s="111">
        <f>'Mt Frere'!F100</f>
        <v>0</v>
      </c>
      <c r="F100" s="111">
        <f>Matatie!F100</f>
        <v>0</v>
      </c>
      <c r="G100" s="111">
        <f>Ntabankulu!F100</f>
        <v>0</v>
      </c>
      <c r="H100" s="111">
        <f>'OR  Disctric Office'!F100</f>
        <v>0</v>
      </c>
      <c r="I100" s="111">
        <f>'Mtata LO'!F100</f>
        <v>0</v>
      </c>
      <c r="J100" s="111">
        <f>Tsolo!F100</f>
        <v>0</v>
      </c>
      <c r="K100" s="111">
        <f>Mqanduli!F100</f>
        <v>0</v>
      </c>
      <c r="L100" s="111">
        <f>Qumbu!F100</f>
        <v>0</v>
      </c>
      <c r="M100" s="111">
        <f>Lusikisiki!F100</f>
        <v>0</v>
      </c>
      <c r="N100" s="111">
        <f>Flagstaff!F100</f>
        <v>0</v>
      </c>
      <c r="O100" s="111">
        <f>Libode!F100</f>
        <v>0</v>
      </c>
      <c r="P100" s="111">
        <f>Ngqeleni!F100</f>
        <v>0</v>
      </c>
      <c r="Q100" s="111">
        <f>PSJ!F100</f>
        <v>0</v>
      </c>
      <c r="R100" s="108">
        <f t="shared" si="10"/>
        <v>0</v>
      </c>
    </row>
    <row r="101" spans="1:18" x14ac:dyDescent="0.35">
      <c r="A101" s="17"/>
      <c r="B101" s="14"/>
      <c r="C101" s="14">
        <f>'AN DO &amp; LO'!F101</f>
        <v>0</v>
      </c>
      <c r="D101" s="3">
        <f>Bizana!F101</f>
        <v>0</v>
      </c>
      <c r="E101" s="111">
        <f>'Mt Frere'!F101</f>
        <v>0</v>
      </c>
      <c r="F101" s="111">
        <f>Matatie!F101</f>
        <v>0</v>
      </c>
      <c r="G101" s="111">
        <f>Ntabankulu!F101</f>
        <v>0</v>
      </c>
      <c r="H101" s="111">
        <f>'OR  Disctric Office'!F101</f>
        <v>0</v>
      </c>
      <c r="I101" s="111">
        <f>'Mtata LO'!F101</f>
        <v>0</v>
      </c>
      <c r="J101" s="111">
        <f>Tsolo!F101</f>
        <v>0</v>
      </c>
      <c r="K101" s="111">
        <f>Mqanduli!F101</f>
        <v>0</v>
      </c>
      <c r="L101" s="111">
        <f>Qumbu!F101</f>
        <v>0</v>
      </c>
      <c r="M101" s="111">
        <f>Lusikisiki!F101</f>
        <v>0</v>
      </c>
      <c r="N101" s="111">
        <f>Flagstaff!F101</f>
        <v>0</v>
      </c>
      <c r="O101" s="111">
        <f>Libode!F101</f>
        <v>0</v>
      </c>
      <c r="P101" s="111">
        <f>Ngqeleni!F101</f>
        <v>0</v>
      </c>
      <c r="Q101" s="111">
        <f>PSJ!F101</f>
        <v>0</v>
      </c>
      <c r="R101" s="108">
        <f t="shared" si="10"/>
        <v>0</v>
      </c>
    </row>
    <row r="102" spans="1:18" x14ac:dyDescent="0.35">
      <c r="A102" s="17" t="s">
        <v>62</v>
      </c>
      <c r="B102" s="14"/>
      <c r="C102" s="14">
        <f>'AN DO &amp; LO'!F102</f>
        <v>0</v>
      </c>
      <c r="D102" s="3">
        <f>Bizana!F102</f>
        <v>0</v>
      </c>
      <c r="E102" s="111">
        <f>'Mt Frere'!F102</f>
        <v>0</v>
      </c>
      <c r="F102" s="111">
        <f>Matatie!F102</f>
        <v>0</v>
      </c>
      <c r="G102" s="111">
        <f>Ntabankulu!F102</f>
        <v>0</v>
      </c>
      <c r="H102" s="111">
        <f>'OR  Disctric Office'!F102</f>
        <v>0</v>
      </c>
      <c r="I102" s="111">
        <f>'Mtata LO'!F102</f>
        <v>0</v>
      </c>
      <c r="J102" s="111">
        <f>Tsolo!F102</f>
        <v>0</v>
      </c>
      <c r="K102" s="111">
        <f>Mqanduli!F102</f>
        <v>0</v>
      </c>
      <c r="L102" s="111">
        <f>Qumbu!F102</f>
        <v>0</v>
      </c>
      <c r="M102" s="111">
        <f>Lusikisiki!F102</f>
        <v>0</v>
      </c>
      <c r="N102" s="111">
        <f>Flagstaff!F102</f>
        <v>0</v>
      </c>
      <c r="O102" s="111">
        <f>Libode!F102</f>
        <v>0</v>
      </c>
      <c r="P102" s="111">
        <f>Ngqeleni!F102</f>
        <v>0</v>
      </c>
      <c r="Q102" s="111">
        <f>PSJ!F102</f>
        <v>0</v>
      </c>
      <c r="R102" s="108">
        <f t="shared" si="10"/>
        <v>0</v>
      </c>
    </row>
    <row r="103" spans="1:18" x14ac:dyDescent="0.35">
      <c r="A103" s="17" t="s">
        <v>92</v>
      </c>
      <c r="B103" s="14"/>
      <c r="C103" s="14">
        <f>'AN DO &amp; LO'!F103</f>
        <v>0</v>
      </c>
      <c r="D103" s="3">
        <f>Bizana!F103</f>
        <v>0</v>
      </c>
      <c r="E103" s="111">
        <f>'Mt Frere'!F103</f>
        <v>0</v>
      </c>
      <c r="F103" s="111">
        <f>Matatie!F103</f>
        <v>0</v>
      </c>
      <c r="G103" s="111">
        <f>Ntabankulu!F103</f>
        <v>0</v>
      </c>
      <c r="H103" s="111">
        <f>'OR  Disctric Office'!F103</f>
        <v>0</v>
      </c>
      <c r="I103" s="111">
        <f>'Mtata LO'!F103</f>
        <v>0</v>
      </c>
      <c r="J103" s="111">
        <f>Tsolo!F103</f>
        <v>0</v>
      </c>
      <c r="K103" s="111">
        <f>Mqanduli!F103</f>
        <v>0</v>
      </c>
      <c r="L103" s="111">
        <f>Qumbu!F103</f>
        <v>0</v>
      </c>
      <c r="M103" s="111">
        <f>Lusikisiki!F103</f>
        <v>0</v>
      </c>
      <c r="N103" s="111">
        <f>Flagstaff!F103</f>
        <v>0</v>
      </c>
      <c r="O103" s="111">
        <f>Libode!F103</f>
        <v>0</v>
      </c>
      <c r="P103" s="111">
        <f>Ngqeleni!F103</f>
        <v>0</v>
      </c>
      <c r="Q103" s="111">
        <f>PSJ!F103</f>
        <v>0</v>
      </c>
      <c r="R103" s="108">
        <f t="shared" si="10"/>
        <v>0</v>
      </c>
    </row>
    <row r="104" spans="1:18" x14ac:dyDescent="0.35">
      <c r="A104" s="17" t="s">
        <v>57</v>
      </c>
      <c r="B104" s="14"/>
      <c r="C104" s="14">
        <f>'AN DO &amp; LO'!F104</f>
        <v>0</v>
      </c>
      <c r="D104" s="3">
        <f>Bizana!F104</f>
        <v>0</v>
      </c>
      <c r="E104" s="111">
        <f>'Mt Frere'!F104</f>
        <v>0</v>
      </c>
      <c r="F104" s="111">
        <f>Matatie!F104</f>
        <v>0</v>
      </c>
      <c r="G104" s="111">
        <f>Ntabankulu!F104</f>
        <v>0</v>
      </c>
      <c r="H104" s="111">
        <f>'OR  Disctric Office'!F104</f>
        <v>0</v>
      </c>
      <c r="I104" s="111">
        <f>'Mtata LO'!F104</f>
        <v>0</v>
      </c>
      <c r="J104" s="111">
        <f>Tsolo!F104</f>
        <v>0</v>
      </c>
      <c r="K104" s="111">
        <f>Mqanduli!F104</f>
        <v>0</v>
      </c>
      <c r="L104" s="111">
        <f>Qumbu!F104</f>
        <v>0</v>
      </c>
      <c r="M104" s="111">
        <f>Lusikisiki!F104</f>
        <v>0</v>
      </c>
      <c r="N104" s="111">
        <f>Flagstaff!F104</f>
        <v>0</v>
      </c>
      <c r="O104" s="111">
        <f>Libode!F104</f>
        <v>0</v>
      </c>
      <c r="P104" s="111">
        <f>Ngqeleni!F104</f>
        <v>0</v>
      </c>
      <c r="Q104" s="111">
        <f>PSJ!F104</f>
        <v>0</v>
      </c>
      <c r="R104" s="108">
        <f t="shared" si="10"/>
        <v>0</v>
      </c>
    </row>
    <row r="105" spans="1:18" x14ac:dyDescent="0.35">
      <c r="A105" s="17" t="s">
        <v>58</v>
      </c>
      <c r="B105" s="45"/>
      <c r="C105" s="14">
        <f>'AN DO &amp; LO'!F105</f>
        <v>0</v>
      </c>
      <c r="D105" s="3">
        <f>Bizana!F105</f>
        <v>0</v>
      </c>
      <c r="E105" s="111">
        <f>'Mt Frere'!F105</f>
        <v>0</v>
      </c>
      <c r="F105" s="111">
        <f>Matatie!F105</f>
        <v>0</v>
      </c>
      <c r="G105" s="111">
        <f>Ntabankulu!F105</f>
        <v>0</v>
      </c>
      <c r="H105" s="111">
        <f>'OR  Disctric Office'!F105</f>
        <v>0</v>
      </c>
      <c r="I105" s="111">
        <f>'Mtata LO'!F105</f>
        <v>0</v>
      </c>
      <c r="J105" s="111">
        <f>Tsolo!F105</f>
        <v>0</v>
      </c>
      <c r="K105" s="111">
        <f>Mqanduli!F105</f>
        <v>0</v>
      </c>
      <c r="L105" s="111">
        <f>Qumbu!F105</f>
        <v>0</v>
      </c>
      <c r="M105" s="111">
        <f>Lusikisiki!F105</f>
        <v>0</v>
      </c>
      <c r="N105" s="111">
        <f>Flagstaff!F105</f>
        <v>0</v>
      </c>
      <c r="O105" s="111">
        <f>Libode!F105</f>
        <v>0</v>
      </c>
      <c r="P105" s="111">
        <f>Ngqeleni!F105</f>
        <v>0</v>
      </c>
      <c r="Q105" s="111">
        <f>PSJ!F105</f>
        <v>0</v>
      </c>
      <c r="R105" s="108">
        <f t="shared" si="10"/>
        <v>0</v>
      </c>
    </row>
    <row r="106" spans="1:18" x14ac:dyDescent="0.35">
      <c r="A106" s="17" t="s">
        <v>61</v>
      </c>
      <c r="B106" s="45"/>
      <c r="C106" s="14">
        <f>'AN DO &amp; LO'!F106</f>
        <v>0</v>
      </c>
      <c r="D106" s="3">
        <f>Bizana!F106</f>
        <v>0</v>
      </c>
      <c r="E106" s="111">
        <f>'Mt Frere'!F106</f>
        <v>0</v>
      </c>
      <c r="F106" s="111">
        <f>Matatie!F106</f>
        <v>0</v>
      </c>
      <c r="G106" s="111">
        <f>Ntabankulu!F106</f>
        <v>0</v>
      </c>
      <c r="H106" s="111">
        <f>'OR  Disctric Office'!F106</f>
        <v>0</v>
      </c>
      <c r="I106" s="111">
        <f>'Mtata LO'!F106</f>
        <v>0</v>
      </c>
      <c r="J106" s="111">
        <f>Tsolo!F106</f>
        <v>0</v>
      </c>
      <c r="K106" s="111">
        <f>Mqanduli!F106</f>
        <v>0</v>
      </c>
      <c r="L106" s="111">
        <f>Qumbu!F106</f>
        <v>0</v>
      </c>
      <c r="M106" s="111">
        <f>Lusikisiki!F106</f>
        <v>0</v>
      </c>
      <c r="N106" s="111">
        <f>Flagstaff!F106</f>
        <v>0</v>
      </c>
      <c r="O106" s="111">
        <f>Libode!F106</f>
        <v>0</v>
      </c>
      <c r="P106" s="111">
        <f>Ngqeleni!F106</f>
        <v>0</v>
      </c>
      <c r="Q106" s="111">
        <f>PSJ!F106</f>
        <v>0</v>
      </c>
      <c r="R106" s="108">
        <f t="shared" si="10"/>
        <v>0</v>
      </c>
    </row>
    <row r="107" spans="1:18" s="94" customFormat="1" x14ac:dyDescent="0.35">
      <c r="A107" s="124" t="s">
        <v>99</v>
      </c>
      <c r="B107" s="125"/>
      <c r="C107" s="126">
        <f>SUM(C77:C106)</f>
        <v>0</v>
      </c>
      <c r="D107" s="126">
        <f t="shared" ref="D107:R107" si="11">SUM(D77:D106)</f>
        <v>0</v>
      </c>
      <c r="E107" s="126">
        <f t="shared" si="11"/>
        <v>0</v>
      </c>
      <c r="F107" s="126">
        <f t="shared" si="11"/>
        <v>0</v>
      </c>
      <c r="G107" s="126">
        <f t="shared" si="11"/>
        <v>0</v>
      </c>
      <c r="H107" s="126">
        <f t="shared" si="11"/>
        <v>0</v>
      </c>
      <c r="I107" s="126">
        <f t="shared" si="11"/>
        <v>0</v>
      </c>
      <c r="J107" s="126">
        <f t="shared" si="11"/>
        <v>0</v>
      </c>
      <c r="K107" s="126">
        <f t="shared" si="11"/>
        <v>0</v>
      </c>
      <c r="L107" s="126">
        <f t="shared" si="11"/>
        <v>0</v>
      </c>
      <c r="M107" s="126">
        <f t="shared" si="11"/>
        <v>0</v>
      </c>
      <c r="N107" s="126">
        <f t="shared" si="11"/>
        <v>0</v>
      </c>
      <c r="O107" s="126">
        <f t="shared" si="11"/>
        <v>0</v>
      </c>
      <c r="P107" s="126">
        <f t="shared" si="11"/>
        <v>0</v>
      </c>
      <c r="Q107" s="126">
        <f t="shared" si="11"/>
        <v>0</v>
      </c>
      <c r="R107" s="126">
        <f t="shared" si="11"/>
        <v>0</v>
      </c>
    </row>
    <row r="108" spans="1:18" x14ac:dyDescent="0.35">
      <c r="A108" s="231" t="s">
        <v>108</v>
      </c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3"/>
      <c r="R108" s="107"/>
    </row>
    <row r="109" spans="1:18" ht="57.5" x14ac:dyDescent="0.35">
      <c r="A109" s="26" t="s">
        <v>6</v>
      </c>
      <c r="B109" s="4" t="s">
        <v>32</v>
      </c>
      <c r="C109" s="218" t="s">
        <v>158</v>
      </c>
      <c r="D109" s="219" t="s">
        <v>159</v>
      </c>
      <c r="E109" s="219" t="s">
        <v>160</v>
      </c>
      <c r="F109" s="219" t="s">
        <v>161</v>
      </c>
      <c r="G109" s="219" t="s">
        <v>162</v>
      </c>
      <c r="H109" s="219" t="s">
        <v>163</v>
      </c>
      <c r="I109" s="219" t="s">
        <v>164</v>
      </c>
      <c r="J109" s="219" t="s">
        <v>165</v>
      </c>
      <c r="K109" s="219" t="s">
        <v>166</v>
      </c>
      <c r="L109" s="219" t="s">
        <v>167</v>
      </c>
      <c r="M109" s="219" t="s">
        <v>168</v>
      </c>
      <c r="N109" s="219" t="s">
        <v>169</v>
      </c>
      <c r="O109" s="219" t="s">
        <v>170</v>
      </c>
      <c r="P109" s="219" t="s">
        <v>171</v>
      </c>
      <c r="Q109" s="219" t="s">
        <v>172</v>
      </c>
      <c r="R109" s="102" t="s">
        <v>113</v>
      </c>
    </row>
    <row r="110" spans="1:18" ht="29" x14ac:dyDescent="0.35">
      <c r="A110" s="21" t="s">
        <v>46</v>
      </c>
      <c r="B110" s="47"/>
      <c r="C110" s="14">
        <f>'AN DO &amp; LO'!F110</f>
        <v>0</v>
      </c>
      <c r="D110" s="3">
        <f>Bizana!F110</f>
        <v>0</v>
      </c>
      <c r="E110" s="111">
        <f>'Mt Frere'!F111</f>
        <v>0</v>
      </c>
      <c r="F110" s="111">
        <f>Matatie!F110</f>
        <v>0</v>
      </c>
      <c r="G110" s="111">
        <f>Ntabankulu!F110</f>
        <v>0</v>
      </c>
      <c r="H110" s="111">
        <f>'OR  Disctric Office'!F110</f>
        <v>0</v>
      </c>
      <c r="I110" s="111">
        <f>'Mtata LO'!F110</f>
        <v>0</v>
      </c>
      <c r="J110" s="111">
        <f>Tsolo!F110</f>
        <v>0</v>
      </c>
      <c r="K110" s="111">
        <f>Mqanduli!F110</f>
        <v>0</v>
      </c>
      <c r="L110" s="111">
        <f>Qumbu!F110</f>
        <v>0</v>
      </c>
      <c r="M110" s="111">
        <f>Lusikisiki!F110</f>
        <v>0</v>
      </c>
      <c r="N110" s="111">
        <f>Flagstaff!F110</f>
        <v>0</v>
      </c>
      <c r="O110" s="111">
        <f>Libode!F110</f>
        <v>0</v>
      </c>
      <c r="P110" s="111">
        <f>Ngqeleni!F110</f>
        <v>0</v>
      </c>
      <c r="Q110" s="111">
        <f>PSJ!F110</f>
        <v>0</v>
      </c>
      <c r="R110" s="108">
        <f>SUM(C110:Q110)</f>
        <v>0</v>
      </c>
    </row>
    <row r="111" spans="1:18" x14ac:dyDescent="0.35">
      <c r="A111" s="85" t="s">
        <v>47</v>
      </c>
      <c r="B111" s="47"/>
      <c r="C111" s="14">
        <f>'AN DO &amp; LO'!F111</f>
        <v>0</v>
      </c>
      <c r="D111" s="3">
        <f>Bizana!F111</f>
        <v>0</v>
      </c>
      <c r="E111" s="111">
        <f>'Mt Frere'!F112</f>
        <v>0</v>
      </c>
      <c r="F111" s="111">
        <f>Matatie!F111</f>
        <v>0</v>
      </c>
      <c r="G111" s="111">
        <f>Ntabankulu!F111</f>
        <v>0</v>
      </c>
      <c r="H111" s="111">
        <f>'OR  Disctric Office'!F111</f>
        <v>0</v>
      </c>
      <c r="I111" s="111">
        <f>'Mtata LO'!F111</f>
        <v>0</v>
      </c>
      <c r="J111" s="111">
        <f>Tsolo!F111</f>
        <v>0</v>
      </c>
      <c r="K111" s="111">
        <f>Mqanduli!F111</f>
        <v>0</v>
      </c>
      <c r="L111" s="111">
        <f>Qumbu!F111</f>
        <v>0</v>
      </c>
      <c r="M111" s="111">
        <f>Lusikisiki!F111</f>
        <v>0</v>
      </c>
      <c r="N111" s="111">
        <f>Flagstaff!F111</f>
        <v>0</v>
      </c>
      <c r="O111" s="111">
        <f>Libode!F111</f>
        <v>0</v>
      </c>
      <c r="P111" s="111">
        <f>Ngqeleni!F111</f>
        <v>0</v>
      </c>
      <c r="Q111" s="111">
        <f>PSJ!F111</f>
        <v>0</v>
      </c>
      <c r="R111" s="108">
        <f>SUM(C111:Q111)</f>
        <v>0</v>
      </c>
    </row>
    <row r="112" spans="1:18" x14ac:dyDescent="0.35">
      <c r="A112" s="85" t="s">
        <v>16</v>
      </c>
      <c r="B112" s="47"/>
      <c r="C112" s="14">
        <f>'AN DO &amp; LO'!F112</f>
        <v>0</v>
      </c>
      <c r="D112" s="3">
        <f>Bizana!F112</f>
        <v>0</v>
      </c>
      <c r="E112" s="111">
        <f>'Mt Frere'!F113</f>
        <v>0</v>
      </c>
      <c r="F112" s="111">
        <f>Matatie!F112</f>
        <v>0</v>
      </c>
      <c r="G112" s="111">
        <f>Ntabankulu!F112</f>
        <v>0</v>
      </c>
      <c r="H112" s="111">
        <f>'OR  Disctric Office'!F112</f>
        <v>0</v>
      </c>
      <c r="I112" s="111">
        <f>'Mtata LO'!F112</f>
        <v>0</v>
      </c>
      <c r="J112" s="111">
        <f>Tsolo!F112</f>
        <v>0</v>
      </c>
      <c r="K112" s="111">
        <f>Mqanduli!F112</f>
        <v>0</v>
      </c>
      <c r="L112" s="111">
        <f>Qumbu!F112</f>
        <v>0</v>
      </c>
      <c r="M112" s="111">
        <f>Lusikisiki!F112</f>
        <v>0</v>
      </c>
      <c r="N112" s="111">
        <f>Flagstaff!F112</f>
        <v>0</v>
      </c>
      <c r="O112" s="111">
        <f>Libode!F112</f>
        <v>0</v>
      </c>
      <c r="P112" s="111">
        <f>Ngqeleni!F112</f>
        <v>0</v>
      </c>
      <c r="Q112" s="111">
        <f>PSJ!F112</f>
        <v>0</v>
      </c>
      <c r="R112" s="108">
        <f>SUM(C112:Q112)</f>
        <v>0</v>
      </c>
    </row>
    <row r="113" spans="1:18" x14ac:dyDescent="0.35">
      <c r="A113" s="85" t="s">
        <v>17</v>
      </c>
      <c r="B113" s="47"/>
      <c r="C113" s="14">
        <f>'AN DO &amp; LO'!F113</f>
        <v>0</v>
      </c>
      <c r="D113" s="3">
        <f>Bizana!F113</f>
        <v>0</v>
      </c>
      <c r="E113" s="111">
        <f>'Mt Frere'!F114</f>
        <v>0</v>
      </c>
      <c r="F113" s="111">
        <f>Matatie!F113</f>
        <v>0</v>
      </c>
      <c r="G113" s="111">
        <f>Ntabankulu!F113</f>
        <v>0</v>
      </c>
      <c r="H113" s="111">
        <f>'OR  Disctric Office'!F113</f>
        <v>0</v>
      </c>
      <c r="I113" s="111">
        <f>'Mtata LO'!F113</f>
        <v>0</v>
      </c>
      <c r="J113" s="111">
        <f>Tsolo!F113</f>
        <v>0</v>
      </c>
      <c r="K113" s="111">
        <f>Mqanduli!F113</f>
        <v>0</v>
      </c>
      <c r="L113" s="111">
        <f>Qumbu!F113</f>
        <v>0</v>
      </c>
      <c r="M113" s="111">
        <f>Lusikisiki!F113</f>
        <v>0</v>
      </c>
      <c r="N113" s="111">
        <f>Flagstaff!F113</f>
        <v>0</v>
      </c>
      <c r="O113" s="111">
        <f>Libode!F113</f>
        <v>0</v>
      </c>
      <c r="P113" s="111">
        <f>Ngqeleni!F113</f>
        <v>0</v>
      </c>
      <c r="Q113" s="111">
        <f>PSJ!F113</f>
        <v>0</v>
      </c>
      <c r="R113" s="108">
        <f>SUM(C113:Q113)</f>
        <v>0</v>
      </c>
    </row>
    <row r="114" spans="1:18" x14ac:dyDescent="0.35">
      <c r="A114" s="85" t="s">
        <v>18</v>
      </c>
      <c r="B114" s="47"/>
      <c r="C114" s="14">
        <f>'AN DO &amp; LO'!F114</f>
        <v>0</v>
      </c>
      <c r="D114" s="3">
        <f>Bizana!F114</f>
        <v>0</v>
      </c>
      <c r="E114" s="111">
        <f>'Mt Frere'!F115</f>
        <v>0</v>
      </c>
      <c r="F114" s="111">
        <f>Matatie!F114</f>
        <v>0</v>
      </c>
      <c r="G114" s="111">
        <f>Ntabankulu!F114</f>
        <v>0</v>
      </c>
      <c r="H114" s="111">
        <f>'OR  Disctric Office'!F114</f>
        <v>0</v>
      </c>
      <c r="I114" s="111">
        <f>'Mtata LO'!F114</f>
        <v>0</v>
      </c>
      <c r="J114" s="111">
        <f>Tsolo!F114</f>
        <v>0</v>
      </c>
      <c r="K114" s="111">
        <f>Mqanduli!F114</f>
        <v>0</v>
      </c>
      <c r="L114" s="111">
        <f>Qumbu!F114</f>
        <v>0</v>
      </c>
      <c r="M114" s="111">
        <f>Lusikisiki!F114</f>
        <v>0</v>
      </c>
      <c r="N114" s="111">
        <f>Flagstaff!F114</f>
        <v>0</v>
      </c>
      <c r="O114" s="111">
        <f>Libode!F114</f>
        <v>0</v>
      </c>
      <c r="P114" s="111">
        <f>Ngqeleni!F114</f>
        <v>0</v>
      </c>
      <c r="Q114" s="111">
        <f>PSJ!F114</f>
        <v>0</v>
      </c>
      <c r="R114" s="108">
        <f>SUM(C114:Q114)</f>
        <v>0</v>
      </c>
    </row>
    <row r="115" spans="1:18" ht="26" customHeight="1" x14ac:dyDescent="0.35">
      <c r="A115" s="125" t="s">
        <v>100</v>
      </c>
      <c r="B115" s="125"/>
      <c r="C115" s="126">
        <f>SUM(C110:C114)</f>
        <v>0</v>
      </c>
      <c r="D115" s="126">
        <f t="shared" ref="D115:R115" si="12">SUM(D110:D114)</f>
        <v>0</v>
      </c>
      <c r="E115" s="126">
        <f t="shared" si="12"/>
        <v>0</v>
      </c>
      <c r="F115" s="126">
        <f t="shared" si="12"/>
        <v>0</v>
      </c>
      <c r="G115" s="126">
        <f t="shared" si="12"/>
        <v>0</v>
      </c>
      <c r="H115" s="126">
        <f t="shared" si="12"/>
        <v>0</v>
      </c>
      <c r="I115" s="126">
        <f t="shared" si="12"/>
        <v>0</v>
      </c>
      <c r="J115" s="126">
        <f t="shared" si="12"/>
        <v>0</v>
      </c>
      <c r="K115" s="126">
        <f t="shared" si="12"/>
        <v>0</v>
      </c>
      <c r="L115" s="126">
        <f t="shared" si="12"/>
        <v>0</v>
      </c>
      <c r="M115" s="126">
        <f t="shared" si="12"/>
        <v>0</v>
      </c>
      <c r="N115" s="126">
        <f t="shared" si="12"/>
        <v>0</v>
      </c>
      <c r="O115" s="126">
        <f t="shared" si="12"/>
        <v>0</v>
      </c>
      <c r="P115" s="126">
        <f t="shared" si="12"/>
        <v>0</v>
      </c>
      <c r="Q115" s="126">
        <f t="shared" si="12"/>
        <v>0</v>
      </c>
      <c r="R115" s="126">
        <f t="shared" si="12"/>
        <v>0</v>
      </c>
    </row>
    <row r="116" spans="1:18" x14ac:dyDescent="0.35">
      <c r="A116" s="220" t="s">
        <v>102</v>
      </c>
      <c r="B116" s="221"/>
      <c r="C116" s="221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2"/>
      <c r="R116" s="107"/>
    </row>
    <row r="117" spans="1:18" ht="57.5" x14ac:dyDescent="0.35">
      <c r="A117" s="86" t="s">
        <v>6</v>
      </c>
      <c r="B117" s="87" t="s">
        <v>32</v>
      </c>
      <c r="C117" s="218" t="s">
        <v>158</v>
      </c>
      <c r="D117" s="219" t="s">
        <v>159</v>
      </c>
      <c r="E117" s="219" t="s">
        <v>160</v>
      </c>
      <c r="F117" s="219" t="s">
        <v>161</v>
      </c>
      <c r="G117" s="219" t="s">
        <v>162</v>
      </c>
      <c r="H117" s="219" t="s">
        <v>163</v>
      </c>
      <c r="I117" s="219" t="s">
        <v>164</v>
      </c>
      <c r="J117" s="219" t="s">
        <v>165</v>
      </c>
      <c r="K117" s="219" t="s">
        <v>166</v>
      </c>
      <c r="L117" s="219" t="s">
        <v>167</v>
      </c>
      <c r="M117" s="219" t="s">
        <v>168</v>
      </c>
      <c r="N117" s="219" t="s">
        <v>169</v>
      </c>
      <c r="O117" s="219" t="s">
        <v>170</v>
      </c>
      <c r="P117" s="219" t="s">
        <v>171</v>
      </c>
      <c r="Q117" s="219" t="s">
        <v>172</v>
      </c>
      <c r="R117" s="102" t="s">
        <v>113</v>
      </c>
    </row>
    <row r="118" spans="1:18" x14ac:dyDescent="0.35">
      <c r="A118" s="88" t="s">
        <v>75</v>
      </c>
      <c r="B118" s="89"/>
      <c r="C118" s="14">
        <f>'AN DO &amp; LO'!F118</f>
        <v>0</v>
      </c>
      <c r="D118" s="3">
        <f>Bizana!F118</f>
        <v>0</v>
      </c>
      <c r="E118" s="111">
        <f>'Mt Frere'!F119</f>
        <v>0</v>
      </c>
      <c r="F118" s="111">
        <f>Matatie!F118</f>
        <v>0</v>
      </c>
      <c r="G118" s="111">
        <f>Ntabankulu!F118</f>
        <v>0</v>
      </c>
      <c r="H118" s="111">
        <f>'OR  Disctric Office'!F118</f>
        <v>0</v>
      </c>
      <c r="I118" s="111">
        <f>'Mtata LO'!F118</f>
        <v>0</v>
      </c>
      <c r="J118" s="111">
        <f>Tsolo!F118</f>
        <v>0</v>
      </c>
      <c r="K118" s="111">
        <f>Mqanduli!F118</f>
        <v>0</v>
      </c>
      <c r="L118" s="111">
        <f>Qumbu!F118</f>
        <v>0</v>
      </c>
      <c r="M118" s="111">
        <f>Lusikisiki!F118</f>
        <v>0</v>
      </c>
      <c r="N118" s="111">
        <f>Flagstaff!F118</f>
        <v>0</v>
      </c>
      <c r="O118" s="111">
        <f>Libode!F118</f>
        <v>0</v>
      </c>
      <c r="P118" s="111">
        <f>Ngqeleni!F118</f>
        <v>0</v>
      </c>
      <c r="Q118" s="111">
        <f>PSJ!F118</f>
        <v>0</v>
      </c>
      <c r="R118" s="108">
        <f>SUM(C118:Q118)</f>
        <v>0</v>
      </c>
    </row>
    <row r="119" spans="1:18" x14ac:dyDescent="0.35">
      <c r="A119" s="127" t="s">
        <v>118</v>
      </c>
      <c r="B119" s="112"/>
      <c r="C119" s="128">
        <f>SUM(C118)</f>
        <v>0</v>
      </c>
      <c r="D119" s="128">
        <f t="shared" ref="D119:R119" si="13">SUM(D118)</f>
        <v>0</v>
      </c>
      <c r="E119" s="128">
        <f t="shared" si="13"/>
        <v>0</v>
      </c>
      <c r="F119" s="128">
        <f t="shared" si="13"/>
        <v>0</v>
      </c>
      <c r="G119" s="128">
        <f t="shared" si="13"/>
        <v>0</v>
      </c>
      <c r="H119" s="128">
        <f t="shared" si="13"/>
        <v>0</v>
      </c>
      <c r="I119" s="128">
        <f t="shared" si="13"/>
        <v>0</v>
      </c>
      <c r="J119" s="128">
        <f t="shared" si="13"/>
        <v>0</v>
      </c>
      <c r="K119" s="128">
        <f t="shared" si="13"/>
        <v>0</v>
      </c>
      <c r="L119" s="128">
        <f t="shared" si="13"/>
        <v>0</v>
      </c>
      <c r="M119" s="128">
        <f t="shared" si="13"/>
        <v>0</v>
      </c>
      <c r="N119" s="128">
        <f t="shared" si="13"/>
        <v>0</v>
      </c>
      <c r="O119" s="128">
        <f t="shared" si="13"/>
        <v>0</v>
      </c>
      <c r="P119" s="128">
        <f t="shared" si="13"/>
        <v>0</v>
      </c>
      <c r="Q119" s="128">
        <f t="shared" si="13"/>
        <v>0</v>
      </c>
      <c r="R119" s="128">
        <f t="shared" si="13"/>
        <v>0</v>
      </c>
    </row>
    <row r="120" spans="1:18" x14ac:dyDescent="0.35">
      <c r="A120" s="3"/>
      <c r="B120" s="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104"/>
      <c r="R120" s="107"/>
    </row>
    <row r="121" spans="1:18" x14ac:dyDescent="0.35">
      <c r="A121" s="220" t="s">
        <v>31</v>
      </c>
      <c r="B121" s="221"/>
      <c r="C121" s="221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2"/>
      <c r="R121" s="107"/>
    </row>
    <row r="122" spans="1:18" ht="57.5" x14ac:dyDescent="0.35">
      <c r="A122" s="5" t="s">
        <v>6</v>
      </c>
      <c r="B122" s="4" t="s">
        <v>32</v>
      </c>
      <c r="C122" s="218" t="s">
        <v>158</v>
      </c>
      <c r="D122" s="219" t="s">
        <v>159</v>
      </c>
      <c r="E122" s="219" t="s">
        <v>160</v>
      </c>
      <c r="F122" s="219" t="s">
        <v>161</v>
      </c>
      <c r="G122" s="219" t="s">
        <v>162</v>
      </c>
      <c r="H122" s="219" t="s">
        <v>163</v>
      </c>
      <c r="I122" s="219" t="s">
        <v>164</v>
      </c>
      <c r="J122" s="219" t="s">
        <v>165</v>
      </c>
      <c r="K122" s="219" t="s">
        <v>166</v>
      </c>
      <c r="L122" s="219" t="s">
        <v>167</v>
      </c>
      <c r="M122" s="219" t="s">
        <v>168</v>
      </c>
      <c r="N122" s="219" t="s">
        <v>169</v>
      </c>
      <c r="O122" s="219" t="s">
        <v>170</v>
      </c>
      <c r="P122" s="219" t="s">
        <v>171</v>
      </c>
      <c r="Q122" s="219" t="s">
        <v>172</v>
      </c>
      <c r="R122" s="102" t="s">
        <v>113</v>
      </c>
    </row>
    <row r="123" spans="1:18" x14ac:dyDescent="0.35">
      <c r="A123" s="3" t="s">
        <v>73</v>
      </c>
      <c r="B123" s="3"/>
      <c r="C123" s="14">
        <f>'AN DO &amp; LO'!F123</f>
        <v>0</v>
      </c>
      <c r="D123" s="3">
        <f>Bizana!F123</f>
        <v>0</v>
      </c>
      <c r="E123" s="111">
        <f>'Mt Frere'!F124</f>
        <v>0</v>
      </c>
      <c r="F123" s="111">
        <f>Matatie!F123</f>
        <v>0</v>
      </c>
      <c r="G123" s="111">
        <f>Ntabankulu!F123</f>
        <v>0</v>
      </c>
      <c r="H123" s="111">
        <f>'OR  Disctric Office'!F123</f>
        <v>0</v>
      </c>
      <c r="I123" s="111">
        <f>'Mtata LO'!F123</f>
        <v>0</v>
      </c>
      <c r="J123" s="111">
        <f>Tsolo!F123</f>
        <v>0</v>
      </c>
      <c r="K123" s="111">
        <f>Mqanduli!F123</f>
        <v>0</v>
      </c>
      <c r="L123" s="111">
        <f>Qumbu!F123</f>
        <v>0</v>
      </c>
      <c r="M123" s="111">
        <f>Lusikisiki!F123</f>
        <v>0</v>
      </c>
      <c r="N123" s="111">
        <f>Flagstaff!F123</f>
        <v>0</v>
      </c>
      <c r="O123" s="111">
        <f>Libode!F123</f>
        <v>0</v>
      </c>
      <c r="P123" s="111">
        <f>Ngqeleni!F123</f>
        <v>0</v>
      </c>
      <c r="Q123" s="111">
        <f>PSJ!F123</f>
        <v>0</v>
      </c>
      <c r="R123" s="108">
        <f>SUM(C123:Q123)</f>
        <v>0</v>
      </c>
    </row>
    <row r="124" spans="1:18" x14ac:dyDescent="0.35">
      <c r="A124" s="3" t="s">
        <v>70</v>
      </c>
      <c r="B124" s="3"/>
      <c r="C124" s="14">
        <f>'AN DO &amp; LO'!F124</f>
        <v>0</v>
      </c>
      <c r="D124" s="3">
        <f>Bizana!F124</f>
        <v>0</v>
      </c>
      <c r="E124" s="111">
        <f>'Mt Frere'!F125</f>
        <v>0</v>
      </c>
      <c r="F124" s="111">
        <f>Matatie!F124</f>
        <v>0</v>
      </c>
      <c r="G124" s="111">
        <f>Ntabankulu!F124</f>
        <v>0</v>
      </c>
      <c r="H124" s="111">
        <f>'OR  Disctric Office'!F124</f>
        <v>0</v>
      </c>
      <c r="I124" s="111">
        <f>'Mtata LO'!F124</f>
        <v>0</v>
      </c>
      <c r="J124" s="111">
        <f>Tsolo!F124</f>
        <v>0</v>
      </c>
      <c r="K124" s="111">
        <f>Mqanduli!F124</f>
        <v>0</v>
      </c>
      <c r="L124" s="111">
        <f>Qumbu!F124</f>
        <v>0</v>
      </c>
      <c r="M124" s="111">
        <f>Lusikisiki!F124</f>
        <v>0</v>
      </c>
      <c r="N124" s="111">
        <f>Flagstaff!F124</f>
        <v>0</v>
      </c>
      <c r="O124" s="111">
        <f>Libode!F124</f>
        <v>0</v>
      </c>
      <c r="P124" s="111">
        <f>Ngqeleni!F124</f>
        <v>0</v>
      </c>
      <c r="Q124" s="111">
        <f>PSJ!F124</f>
        <v>0</v>
      </c>
      <c r="R124" s="108">
        <f>SUM(C124:Q124)</f>
        <v>0</v>
      </c>
    </row>
    <row r="125" spans="1:18" x14ac:dyDescent="0.35">
      <c r="A125" s="3" t="s">
        <v>71</v>
      </c>
      <c r="B125" s="104"/>
      <c r="C125" s="14">
        <f>'AN DO &amp; LO'!F125</f>
        <v>0</v>
      </c>
      <c r="D125" s="3">
        <f>Bizana!F125</f>
        <v>0</v>
      </c>
      <c r="E125" s="162">
        <f>'Mt Frere'!F126</f>
        <v>0</v>
      </c>
      <c r="F125" s="162">
        <f>Matatie!F125</f>
        <v>0</v>
      </c>
      <c r="G125" s="162">
        <f>Ntabankulu!F125</f>
        <v>0</v>
      </c>
      <c r="H125" s="162">
        <f>'OR  Disctric Office'!F125</f>
        <v>0</v>
      </c>
      <c r="I125" s="162">
        <f>'Mtata LO'!F125</f>
        <v>0</v>
      </c>
      <c r="J125" s="162">
        <f>Tsolo!F125</f>
        <v>0</v>
      </c>
      <c r="K125" s="162">
        <f>Mqanduli!F125</f>
        <v>0</v>
      </c>
      <c r="L125" s="162">
        <f>Qumbu!F125</f>
        <v>0</v>
      </c>
      <c r="M125" s="162">
        <f>Lusikisiki!F125</f>
        <v>0</v>
      </c>
      <c r="N125" s="162">
        <f>Flagstaff!F125</f>
        <v>0</v>
      </c>
      <c r="O125" s="162">
        <f>Libode!F125</f>
        <v>0</v>
      </c>
      <c r="P125" s="162">
        <f>Ngqeleni!F125</f>
        <v>0</v>
      </c>
      <c r="Q125" s="162">
        <f>PSJ!F125</f>
        <v>0</v>
      </c>
      <c r="R125" s="108">
        <f>SUM(C125:Q125)</f>
        <v>0</v>
      </c>
    </row>
    <row r="126" spans="1:18" x14ac:dyDescent="0.35">
      <c r="A126" s="129" t="s">
        <v>101</v>
      </c>
      <c r="B126" s="130"/>
      <c r="C126" s="128">
        <f>SUM(C123:C125)</f>
        <v>0</v>
      </c>
      <c r="D126" s="128">
        <f t="shared" ref="D126:R126" si="14">SUM(D123:D125)</f>
        <v>0</v>
      </c>
      <c r="E126" s="128">
        <f t="shared" si="14"/>
        <v>0</v>
      </c>
      <c r="F126" s="128">
        <f t="shared" si="14"/>
        <v>0</v>
      </c>
      <c r="G126" s="128">
        <f t="shared" si="14"/>
        <v>0</v>
      </c>
      <c r="H126" s="128">
        <f t="shared" si="14"/>
        <v>0</v>
      </c>
      <c r="I126" s="128">
        <f t="shared" si="14"/>
        <v>0</v>
      </c>
      <c r="J126" s="128">
        <f t="shared" si="14"/>
        <v>0</v>
      </c>
      <c r="K126" s="128">
        <f t="shared" si="14"/>
        <v>0</v>
      </c>
      <c r="L126" s="128">
        <f t="shared" si="14"/>
        <v>0</v>
      </c>
      <c r="M126" s="128">
        <f t="shared" si="14"/>
        <v>0</v>
      </c>
      <c r="N126" s="128">
        <f t="shared" si="14"/>
        <v>0</v>
      </c>
      <c r="O126" s="128">
        <f t="shared" si="14"/>
        <v>0</v>
      </c>
      <c r="P126" s="128">
        <f t="shared" si="14"/>
        <v>0</v>
      </c>
      <c r="Q126" s="128">
        <f t="shared" si="14"/>
        <v>0</v>
      </c>
      <c r="R126" s="128">
        <f t="shared" si="14"/>
        <v>0</v>
      </c>
    </row>
    <row r="127" spans="1:18" x14ac:dyDescent="0.35">
      <c r="A127" s="220" t="s">
        <v>103</v>
      </c>
      <c r="B127" s="221"/>
      <c r="C127" s="221"/>
      <c r="D127" s="221"/>
      <c r="E127" s="221"/>
      <c r="F127" s="221"/>
      <c r="G127" s="221"/>
      <c r="H127" s="221"/>
      <c r="I127" s="221"/>
      <c r="J127" s="221"/>
      <c r="K127" s="221"/>
      <c r="L127" s="221"/>
      <c r="M127" s="221"/>
      <c r="N127" s="221"/>
      <c r="O127" s="221"/>
      <c r="P127" s="221"/>
      <c r="Q127" s="222"/>
      <c r="R127" s="107"/>
    </row>
    <row r="128" spans="1:18" ht="57.5" x14ac:dyDescent="0.35">
      <c r="A128" s="5" t="s">
        <v>6</v>
      </c>
      <c r="B128" s="4" t="s">
        <v>32</v>
      </c>
      <c r="C128" s="218" t="s">
        <v>158</v>
      </c>
      <c r="D128" s="219" t="s">
        <v>159</v>
      </c>
      <c r="E128" s="219" t="s">
        <v>160</v>
      </c>
      <c r="F128" s="219" t="s">
        <v>161</v>
      </c>
      <c r="G128" s="219" t="s">
        <v>162</v>
      </c>
      <c r="H128" s="219" t="s">
        <v>163</v>
      </c>
      <c r="I128" s="219" t="s">
        <v>164</v>
      </c>
      <c r="J128" s="219" t="s">
        <v>165</v>
      </c>
      <c r="K128" s="219" t="s">
        <v>166</v>
      </c>
      <c r="L128" s="219" t="s">
        <v>167</v>
      </c>
      <c r="M128" s="219" t="s">
        <v>168</v>
      </c>
      <c r="N128" s="219" t="s">
        <v>169</v>
      </c>
      <c r="O128" s="219" t="s">
        <v>170</v>
      </c>
      <c r="P128" s="219" t="s">
        <v>171</v>
      </c>
      <c r="Q128" s="219" t="s">
        <v>172</v>
      </c>
      <c r="R128" s="102" t="s">
        <v>113</v>
      </c>
    </row>
    <row r="129" spans="1:18" x14ac:dyDescent="0.35">
      <c r="A129" s="3" t="s">
        <v>74</v>
      </c>
      <c r="B129" s="104"/>
      <c r="C129" s="14">
        <f>'AN DO &amp; LO'!F129</f>
        <v>0</v>
      </c>
      <c r="D129" s="3">
        <f>Bizana!F129</f>
        <v>0</v>
      </c>
      <c r="E129" s="162">
        <f>'Mt Frere'!F130</f>
        <v>0</v>
      </c>
      <c r="F129" s="162">
        <f>Matatie!F129</f>
        <v>0</v>
      </c>
      <c r="G129" s="162">
        <f>Ntabankulu!F129</f>
        <v>0</v>
      </c>
      <c r="H129" s="162">
        <f>'OR  Disctric Office'!F129</f>
        <v>0</v>
      </c>
      <c r="I129" s="162">
        <f>'Mtata LO'!F129</f>
        <v>0</v>
      </c>
      <c r="J129" s="162">
        <f>Tsolo!F129</f>
        <v>0</v>
      </c>
      <c r="K129" s="162">
        <f>Mqanduli!F129</f>
        <v>0</v>
      </c>
      <c r="L129" s="162">
        <f>Qumbu!F129</f>
        <v>0</v>
      </c>
      <c r="M129" s="162">
        <f>Lusikisiki!F129</f>
        <v>0</v>
      </c>
      <c r="N129" s="162">
        <f>Flagstaff!F129</f>
        <v>0</v>
      </c>
      <c r="O129" s="162">
        <f>Libode!F129</f>
        <v>0</v>
      </c>
      <c r="P129" s="162">
        <f>Ngqeleni!F129</f>
        <v>0</v>
      </c>
      <c r="Q129" s="162">
        <f>PSJ!F129</f>
        <v>0</v>
      </c>
      <c r="R129" s="108">
        <f>SUM(C129:Q129)</f>
        <v>0</v>
      </c>
    </row>
    <row r="130" spans="1:18" x14ac:dyDescent="0.35">
      <c r="A130" s="129" t="s">
        <v>104</v>
      </c>
      <c r="B130" s="130"/>
      <c r="C130" s="128">
        <f>SUM(C129)</f>
        <v>0</v>
      </c>
      <c r="D130" s="128">
        <f t="shared" ref="D130:R130" si="15">SUM(D129)</f>
        <v>0</v>
      </c>
      <c r="E130" s="128">
        <f t="shared" si="15"/>
        <v>0</v>
      </c>
      <c r="F130" s="128">
        <f t="shared" si="15"/>
        <v>0</v>
      </c>
      <c r="G130" s="128">
        <f t="shared" si="15"/>
        <v>0</v>
      </c>
      <c r="H130" s="128">
        <f t="shared" si="15"/>
        <v>0</v>
      </c>
      <c r="I130" s="128">
        <f t="shared" si="15"/>
        <v>0</v>
      </c>
      <c r="J130" s="128">
        <f t="shared" si="15"/>
        <v>0</v>
      </c>
      <c r="K130" s="128">
        <f t="shared" si="15"/>
        <v>0</v>
      </c>
      <c r="L130" s="128">
        <f t="shared" si="15"/>
        <v>0</v>
      </c>
      <c r="M130" s="128">
        <f t="shared" si="15"/>
        <v>0</v>
      </c>
      <c r="N130" s="128">
        <f t="shared" si="15"/>
        <v>0</v>
      </c>
      <c r="O130" s="128">
        <f t="shared" si="15"/>
        <v>0</v>
      </c>
      <c r="P130" s="128">
        <f t="shared" si="15"/>
        <v>0</v>
      </c>
      <c r="Q130" s="128">
        <f t="shared" si="15"/>
        <v>0</v>
      </c>
      <c r="R130" s="128">
        <f t="shared" si="15"/>
        <v>0</v>
      </c>
    </row>
    <row r="131" spans="1:18" x14ac:dyDescent="0.35">
      <c r="A131" s="1"/>
      <c r="B131" s="1"/>
      <c r="C131" s="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05"/>
      <c r="R131" s="107"/>
    </row>
    <row r="133" spans="1:18" s="212" customFormat="1" ht="18.5" x14ac:dyDescent="0.45">
      <c r="A133" s="209" t="s">
        <v>117</v>
      </c>
      <c r="B133" s="210"/>
      <c r="C133" s="211">
        <f>C22+C32+C47+C57+C73+C107+C115+C119+C126+C130</f>
        <v>0</v>
      </c>
      <c r="D133" s="211">
        <f t="shared" ref="D133:R133" si="16">D22+D32+D47+D57+D73+D107+D115+D119+D126+D130</f>
        <v>0</v>
      </c>
      <c r="E133" s="211">
        <f t="shared" si="16"/>
        <v>0</v>
      </c>
      <c r="F133" s="211">
        <f t="shared" si="16"/>
        <v>0</v>
      </c>
      <c r="G133" s="211">
        <f t="shared" si="16"/>
        <v>0</v>
      </c>
      <c r="H133" s="211">
        <f t="shared" si="16"/>
        <v>0</v>
      </c>
      <c r="I133" s="211">
        <f t="shared" si="16"/>
        <v>0</v>
      </c>
      <c r="J133" s="211">
        <f t="shared" si="16"/>
        <v>0</v>
      </c>
      <c r="K133" s="211">
        <f t="shared" si="16"/>
        <v>0</v>
      </c>
      <c r="L133" s="211">
        <f t="shared" si="16"/>
        <v>0</v>
      </c>
      <c r="M133" s="211">
        <f t="shared" si="16"/>
        <v>0</v>
      </c>
      <c r="N133" s="211">
        <f t="shared" si="16"/>
        <v>0</v>
      </c>
      <c r="O133" s="211">
        <f t="shared" si="16"/>
        <v>0</v>
      </c>
      <c r="P133" s="211">
        <f t="shared" si="16"/>
        <v>0</v>
      </c>
      <c r="Q133" s="211">
        <f t="shared" si="16"/>
        <v>0</v>
      </c>
      <c r="R133" s="213">
        <f t="shared" si="16"/>
        <v>0</v>
      </c>
    </row>
  </sheetData>
  <sheetProtection algorithmName="SHA-512" hashValue="r8sQxDGhuw194JlcD0zn0LRniWl2QzJupKZEbrR7uu33LaGSO/ac0b83myLARlu+agP7+w3sGuKoDQRP1hUN6Q==" saltValue="X2Eehp9h7QzQr8lbeabTTw==" spinCount="100000" sheet="1" objects="1" scenarios="1"/>
  <mergeCells count="10">
    <mergeCell ref="A127:Q127"/>
    <mergeCell ref="A121:Q121"/>
    <mergeCell ref="A1:Q1"/>
    <mergeCell ref="A108:Q108"/>
    <mergeCell ref="A59:Q59"/>
    <mergeCell ref="A116:Q116"/>
    <mergeCell ref="A5:R5"/>
    <mergeCell ref="A4:B4"/>
    <mergeCell ref="A75:Q75"/>
    <mergeCell ref="A3:R3"/>
  </mergeCells>
  <pageMargins left="0.7" right="0.7" top="0.75" bottom="0.75" header="0.3" footer="0.3"/>
  <pageSetup paperSize="9" scale="55" fitToHeight="0" orientation="landscape" r:id="rId1"/>
  <headerFooter>
    <oddHeader xml:space="preserve">&amp;LCluster 2 NMM &amp; SBD Cleaning pricing schedule </oddHeader>
    <oddFooter>&amp;C&amp;P of &amp;N</oddFooter>
  </headerFooter>
  <rowBreaks count="3" manualBreakCount="3">
    <brk id="32" max="19" man="1"/>
    <brk id="73" max="19" man="1"/>
    <brk id="115" max="18" man="1"/>
  </rowBreaks>
  <colBreaks count="2" manualBreakCount="2">
    <brk id="8" max="1048575" man="1"/>
    <brk id="1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view="pageBreakPreview" topLeftCell="A54" zoomScale="60" zoomScaleNormal="100" workbookViewId="0">
      <selection activeCell="B82" sqref="B82"/>
    </sheetView>
  </sheetViews>
  <sheetFormatPr defaultRowHeight="14.5" x14ac:dyDescent="0.35"/>
  <cols>
    <col min="1" max="1" width="41.08984375" customWidth="1"/>
    <col min="2" max="2" width="13.90625" customWidth="1"/>
    <col min="3" max="3" width="12.81640625" customWidth="1"/>
    <col min="4" max="4" width="12.08984375" customWidth="1"/>
    <col min="5" max="5" width="10.90625" customWidth="1"/>
    <col min="6" max="6" width="15.08984375" customWidth="1"/>
  </cols>
  <sheetData>
    <row r="1" spans="1:17" ht="15.5" x14ac:dyDescent="0.35">
      <c r="A1" s="223" t="s">
        <v>175</v>
      </c>
      <c r="B1" s="223"/>
      <c r="C1" s="223"/>
      <c r="D1" s="223"/>
      <c r="E1" s="223"/>
      <c r="F1" s="223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</row>
    <row r="2" spans="1:17" x14ac:dyDescent="0.35">
      <c r="A2" s="25"/>
      <c r="B2" s="25"/>
      <c r="C2" s="25"/>
      <c r="D2" s="25"/>
      <c r="E2" s="25"/>
      <c r="F2" s="25"/>
    </row>
    <row r="3" spans="1:17" s="48" customFormat="1" ht="34.5" customHeight="1" x14ac:dyDescent="0.35">
      <c r="A3" s="240" t="s">
        <v>66</v>
      </c>
      <c r="B3" s="241"/>
      <c r="C3" s="241"/>
      <c r="D3" s="241"/>
      <c r="E3" s="241"/>
      <c r="F3" s="242"/>
    </row>
    <row r="4" spans="1:17" s="133" customFormat="1" x14ac:dyDescent="0.35">
      <c r="A4" s="236" t="s">
        <v>176</v>
      </c>
      <c r="B4" s="236"/>
      <c r="C4" s="131"/>
      <c r="D4" s="132"/>
      <c r="E4" s="132"/>
      <c r="F4" s="132"/>
    </row>
    <row r="5" spans="1:17" ht="28.25" customHeight="1" x14ac:dyDescent="0.35">
      <c r="A5" s="237" t="s">
        <v>128</v>
      </c>
      <c r="B5" s="238"/>
      <c r="C5" s="238"/>
      <c r="D5" s="238"/>
      <c r="E5" s="238"/>
      <c r="F5" s="239"/>
    </row>
    <row r="6" spans="1:17" x14ac:dyDescent="0.35">
      <c r="A6" s="26" t="s">
        <v>0</v>
      </c>
      <c r="B6" s="78" t="s">
        <v>32</v>
      </c>
      <c r="C6" s="79" t="s">
        <v>19</v>
      </c>
      <c r="D6" s="77" t="s">
        <v>20</v>
      </c>
      <c r="E6" s="77" t="s">
        <v>21</v>
      </c>
      <c r="F6" s="77" t="s">
        <v>22</v>
      </c>
    </row>
    <row r="7" spans="1:17" ht="14.5" customHeight="1" x14ac:dyDescent="0.35">
      <c r="A7" s="34" t="s">
        <v>2</v>
      </c>
      <c r="B7" s="14">
        <v>4</v>
      </c>
      <c r="C7" s="145"/>
      <c r="D7" s="145"/>
      <c r="E7" s="145"/>
      <c r="F7" s="145"/>
    </row>
    <row r="8" spans="1:17" s="91" customFormat="1" x14ac:dyDescent="0.35">
      <c r="A8" s="34" t="s">
        <v>80</v>
      </c>
      <c r="B8" s="37"/>
      <c r="C8" s="38"/>
      <c r="D8" s="90"/>
      <c r="E8" s="145"/>
      <c r="F8" s="145"/>
    </row>
    <row r="9" spans="1:17" x14ac:dyDescent="0.35">
      <c r="A9" s="11" t="s">
        <v>81</v>
      </c>
      <c r="B9" s="14">
        <v>4</v>
      </c>
      <c r="C9" s="80"/>
      <c r="D9" s="3"/>
      <c r="E9" s="145"/>
      <c r="F9" s="145"/>
    </row>
    <row r="10" spans="1:17" x14ac:dyDescent="0.35">
      <c r="A10" s="11" t="s">
        <v>76</v>
      </c>
      <c r="B10" s="14"/>
      <c r="C10" s="9"/>
      <c r="D10" s="3"/>
      <c r="E10" s="145"/>
      <c r="F10" s="145"/>
    </row>
    <row r="11" spans="1:17" x14ac:dyDescent="0.35">
      <c r="A11" s="11" t="s">
        <v>77</v>
      </c>
      <c r="B11" s="14"/>
      <c r="C11" s="9"/>
      <c r="D11" s="3"/>
      <c r="E11" s="145"/>
      <c r="F11" s="145"/>
    </row>
    <row r="12" spans="1:17" x14ac:dyDescent="0.35">
      <c r="A12" s="11" t="s">
        <v>24</v>
      </c>
      <c r="B12" s="14"/>
      <c r="C12" s="9"/>
      <c r="D12" s="3"/>
      <c r="E12" s="145"/>
      <c r="F12" s="145"/>
    </row>
    <row r="13" spans="1:17" x14ac:dyDescent="0.35">
      <c r="A13" s="11" t="s">
        <v>25</v>
      </c>
      <c r="B13" s="14"/>
      <c r="C13" s="9"/>
      <c r="D13" s="3"/>
      <c r="E13" s="145"/>
      <c r="F13" s="145"/>
    </row>
    <row r="14" spans="1:17" x14ac:dyDescent="0.35">
      <c r="A14" s="11" t="s">
        <v>26</v>
      </c>
      <c r="B14" s="14"/>
      <c r="C14" s="9"/>
      <c r="D14" s="3"/>
      <c r="E14" s="145"/>
      <c r="F14" s="145"/>
    </row>
    <row r="15" spans="1:17" x14ac:dyDescent="0.35">
      <c r="A15" s="11" t="s">
        <v>79</v>
      </c>
      <c r="B15" s="14"/>
      <c r="C15" s="9"/>
      <c r="D15" s="3"/>
      <c r="E15" s="145"/>
      <c r="F15" s="145"/>
    </row>
    <row r="16" spans="1:17" x14ac:dyDescent="0.35">
      <c r="A16" s="34" t="s">
        <v>82</v>
      </c>
      <c r="B16" s="14"/>
      <c r="C16" s="9"/>
      <c r="D16" s="3"/>
      <c r="E16" s="145"/>
      <c r="F16" s="145"/>
    </row>
    <row r="17" spans="1:6" x14ac:dyDescent="0.35">
      <c r="A17" s="11" t="s">
        <v>36</v>
      </c>
      <c r="B17" s="14"/>
      <c r="C17" s="9"/>
      <c r="D17" s="3"/>
      <c r="E17" s="145"/>
      <c r="F17" s="145"/>
    </row>
    <row r="18" spans="1:6" x14ac:dyDescent="0.35">
      <c r="A18" s="11" t="s">
        <v>37</v>
      </c>
      <c r="B18" s="14"/>
      <c r="C18" s="9"/>
      <c r="D18" s="3"/>
      <c r="E18" s="145"/>
      <c r="F18" s="145"/>
    </row>
    <row r="19" spans="1:6" ht="26" x14ac:dyDescent="0.35">
      <c r="A19" s="11" t="s">
        <v>38</v>
      </c>
      <c r="B19" s="14"/>
      <c r="C19" s="80"/>
      <c r="D19" s="3"/>
      <c r="E19" s="145"/>
      <c r="F19" s="145"/>
    </row>
    <row r="20" spans="1:6" x14ac:dyDescent="0.35">
      <c r="A20" s="11" t="s">
        <v>23</v>
      </c>
      <c r="B20" s="14"/>
      <c r="C20" s="9"/>
      <c r="D20" s="3"/>
      <c r="E20" s="145"/>
      <c r="F20" s="145"/>
    </row>
    <row r="21" spans="1:6" ht="26" x14ac:dyDescent="0.35">
      <c r="A21" s="11" t="s">
        <v>78</v>
      </c>
      <c r="B21" s="14"/>
      <c r="C21" s="9"/>
      <c r="D21" s="3"/>
      <c r="E21" s="145"/>
      <c r="F21" s="145"/>
    </row>
    <row r="22" spans="1:6" x14ac:dyDescent="0.35">
      <c r="A22" s="115" t="s">
        <v>109</v>
      </c>
      <c r="B22" s="173"/>
      <c r="C22" s="173"/>
      <c r="D22" s="99">
        <f>SUM(D8:D21)</f>
        <v>0</v>
      </c>
      <c r="E22" s="99">
        <f t="shared" ref="E22:F22" si="0">SUM(E8:E21)</f>
        <v>0</v>
      </c>
      <c r="F22" s="99">
        <f t="shared" si="0"/>
        <v>0</v>
      </c>
    </row>
    <row r="23" spans="1:6" ht="26" x14ac:dyDescent="0.35">
      <c r="A23" s="26" t="s">
        <v>83</v>
      </c>
      <c r="B23" s="75" t="s">
        <v>32</v>
      </c>
      <c r="C23" s="76" t="s">
        <v>19</v>
      </c>
      <c r="D23" s="77" t="s">
        <v>20</v>
      </c>
      <c r="E23" s="77" t="s">
        <v>21</v>
      </c>
      <c r="F23" s="77" t="s">
        <v>22</v>
      </c>
    </row>
    <row r="24" spans="1:6" s="91" customFormat="1" x14ac:dyDescent="0.35">
      <c r="A24" s="34" t="s">
        <v>87</v>
      </c>
      <c r="B24" s="92"/>
      <c r="C24" s="93"/>
      <c r="D24" s="90"/>
      <c r="E24" s="90"/>
      <c r="F24" s="90"/>
    </row>
    <row r="25" spans="1:6" ht="15.5" x14ac:dyDescent="0.35">
      <c r="A25" s="11" t="s">
        <v>3</v>
      </c>
      <c r="B25" s="14">
        <v>4</v>
      </c>
      <c r="C25" s="53"/>
      <c r="D25" s="3">
        <f>B25*C25</f>
        <v>0</v>
      </c>
      <c r="E25" s="3"/>
      <c r="F25" s="3"/>
    </row>
    <row r="26" spans="1:6" ht="15.5" x14ac:dyDescent="0.35">
      <c r="A26" s="11" t="s">
        <v>84</v>
      </c>
      <c r="B26" s="14">
        <v>4</v>
      </c>
      <c r="C26" s="53"/>
      <c r="D26" s="3"/>
      <c r="E26" s="3"/>
      <c r="F26" s="3"/>
    </row>
    <row r="27" spans="1:6" ht="15.5" x14ac:dyDescent="0.35">
      <c r="A27" s="11" t="s">
        <v>85</v>
      </c>
      <c r="B27" s="14">
        <v>4</v>
      </c>
      <c r="C27" s="53"/>
      <c r="D27" s="3"/>
      <c r="E27" s="3"/>
      <c r="F27" s="3"/>
    </row>
    <row r="28" spans="1:6" ht="15.5" x14ac:dyDescent="0.35">
      <c r="A28" s="11" t="s">
        <v>86</v>
      </c>
      <c r="B28" s="14">
        <v>4</v>
      </c>
      <c r="C28" s="53"/>
      <c r="D28" s="3"/>
      <c r="E28" s="3"/>
      <c r="F28" s="3"/>
    </row>
    <row r="29" spans="1:6" ht="15.5" x14ac:dyDescent="0.35">
      <c r="A29" s="11" t="s">
        <v>4</v>
      </c>
      <c r="B29" s="14">
        <v>4</v>
      </c>
      <c r="C29" s="53"/>
      <c r="D29" s="3"/>
      <c r="E29" s="3"/>
      <c r="F29" s="3"/>
    </row>
    <row r="30" spans="1:6" ht="15.5" x14ac:dyDescent="0.35">
      <c r="A30" s="11" t="s">
        <v>5</v>
      </c>
      <c r="B30" s="14">
        <v>4</v>
      </c>
      <c r="C30" s="53"/>
      <c r="D30" s="3"/>
      <c r="E30" s="3"/>
      <c r="F30" s="3"/>
    </row>
    <row r="31" spans="1:6" ht="15.5" x14ac:dyDescent="0.35">
      <c r="A31" s="11" t="s">
        <v>72</v>
      </c>
      <c r="B31" s="14">
        <v>4</v>
      </c>
      <c r="C31" s="53"/>
      <c r="D31" s="3"/>
      <c r="E31" s="3"/>
      <c r="F31" s="3"/>
    </row>
    <row r="32" spans="1:6" x14ac:dyDescent="0.35">
      <c r="A32" s="115" t="s">
        <v>105</v>
      </c>
      <c r="B32" s="173"/>
      <c r="C32" s="173"/>
      <c r="D32" s="99">
        <f>SUM(D24:D31)</f>
        <v>0</v>
      </c>
      <c r="E32" s="99">
        <f t="shared" ref="E32:F32" si="1">SUM(E24:E31)</f>
        <v>0</v>
      </c>
      <c r="F32" s="99">
        <f t="shared" si="1"/>
        <v>0</v>
      </c>
    </row>
    <row r="33" spans="1:6" s="91" customFormat="1" x14ac:dyDescent="0.35">
      <c r="A33" s="34" t="s">
        <v>95</v>
      </c>
      <c r="B33" s="14">
        <v>1</v>
      </c>
      <c r="C33" s="14"/>
      <c r="D33" s="46"/>
      <c r="E33" s="46"/>
      <c r="F33" s="46"/>
    </row>
    <row r="34" spans="1:6" x14ac:dyDescent="0.35">
      <c r="A34" s="34" t="s">
        <v>80</v>
      </c>
      <c r="B34" s="14"/>
      <c r="C34" s="14"/>
      <c r="D34" s="14"/>
      <c r="E34" s="14"/>
      <c r="F34" s="14"/>
    </row>
    <row r="35" spans="1:6" x14ac:dyDescent="0.35">
      <c r="A35" s="11" t="s">
        <v>81</v>
      </c>
      <c r="B35" s="14">
        <v>1</v>
      </c>
      <c r="C35" s="14"/>
      <c r="D35" s="14"/>
      <c r="E35" s="14"/>
      <c r="F35" s="14"/>
    </row>
    <row r="36" spans="1:6" x14ac:dyDescent="0.35">
      <c r="A36" s="11" t="s">
        <v>76</v>
      </c>
      <c r="B36" s="14"/>
      <c r="C36" s="14"/>
      <c r="D36" s="14"/>
      <c r="E36" s="14"/>
      <c r="F36" s="14"/>
    </row>
    <row r="37" spans="1:6" x14ac:dyDescent="0.35">
      <c r="A37" s="11" t="s">
        <v>77</v>
      </c>
      <c r="B37" s="14"/>
      <c r="C37" s="14"/>
      <c r="D37" s="14"/>
      <c r="E37" s="14"/>
      <c r="F37" s="14"/>
    </row>
    <row r="38" spans="1:6" x14ac:dyDescent="0.35">
      <c r="A38" s="11" t="s">
        <v>24</v>
      </c>
      <c r="B38" s="14"/>
      <c r="C38" s="14"/>
      <c r="D38" s="14"/>
      <c r="E38" s="14"/>
      <c r="F38" s="14"/>
    </row>
    <row r="39" spans="1:6" x14ac:dyDescent="0.35">
      <c r="A39" s="11" t="s">
        <v>25</v>
      </c>
      <c r="B39" s="14"/>
      <c r="C39" s="14"/>
      <c r="D39" s="14"/>
      <c r="E39" s="14"/>
      <c r="F39" s="14"/>
    </row>
    <row r="40" spans="1:6" x14ac:dyDescent="0.35">
      <c r="A40" s="11" t="s">
        <v>26</v>
      </c>
      <c r="B40" s="14"/>
      <c r="C40" s="14"/>
      <c r="D40" s="14"/>
      <c r="E40" s="14"/>
      <c r="F40" s="14"/>
    </row>
    <row r="41" spans="1:6" x14ac:dyDescent="0.35">
      <c r="A41" s="11" t="s">
        <v>79</v>
      </c>
      <c r="B41" s="14"/>
      <c r="C41" s="14"/>
      <c r="D41" s="14"/>
      <c r="E41" s="14"/>
      <c r="F41" s="14"/>
    </row>
    <row r="42" spans="1:6" x14ac:dyDescent="0.35">
      <c r="A42" s="11" t="s">
        <v>36</v>
      </c>
      <c r="B42" s="14"/>
      <c r="C42" s="14"/>
      <c r="D42" s="14"/>
      <c r="E42" s="14"/>
      <c r="F42" s="14"/>
    </row>
    <row r="43" spans="1:6" x14ac:dyDescent="0.35">
      <c r="A43" s="11" t="s">
        <v>37</v>
      </c>
      <c r="B43" s="14"/>
      <c r="C43" s="14"/>
      <c r="D43" s="14"/>
      <c r="E43" s="14"/>
      <c r="F43" s="14"/>
    </row>
    <row r="44" spans="1:6" ht="26" x14ac:dyDescent="0.35">
      <c r="A44" s="11" t="s">
        <v>38</v>
      </c>
      <c r="B44" s="14"/>
      <c r="C44" s="14"/>
      <c r="D44" s="14"/>
      <c r="E44" s="14"/>
      <c r="F44" s="14"/>
    </row>
    <row r="45" spans="1:6" x14ac:dyDescent="0.35">
      <c r="A45" s="11" t="s">
        <v>23</v>
      </c>
      <c r="B45" s="14"/>
      <c r="C45" s="14"/>
      <c r="D45" s="14"/>
      <c r="E45" s="14"/>
      <c r="F45" s="14"/>
    </row>
    <row r="46" spans="1:6" ht="26" x14ac:dyDescent="0.35">
      <c r="A46" s="11" t="s">
        <v>78</v>
      </c>
      <c r="B46" s="14"/>
      <c r="C46" s="14"/>
      <c r="D46" s="14"/>
      <c r="E46" s="14"/>
      <c r="F46" s="14"/>
    </row>
    <row r="47" spans="1:6" s="94" customFormat="1" x14ac:dyDescent="0.35">
      <c r="A47" s="115" t="s">
        <v>106</v>
      </c>
      <c r="B47" s="115"/>
      <c r="C47" s="115"/>
      <c r="D47" s="144">
        <f>SUM(D35:D46)</f>
        <v>0</v>
      </c>
      <c r="E47" s="144">
        <f t="shared" ref="E47:F47" si="2">SUM(E35:E46)</f>
        <v>0</v>
      </c>
      <c r="F47" s="144">
        <f t="shared" si="2"/>
        <v>0</v>
      </c>
    </row>
    <row r="48" spans="1:6" ht="26" x14ac:dyDescent="0.35">
      <c r="A48" s="26" t="s">
        <v>83</v>
      </c>
      <c r="B48" s="75" t="s">
        <v>32</v>
      </c>
      <c r="C48" s="76" t="s">
        <v>19</v>
      </c>
      <c r="D48" s="77" t="s">
        <v>20</v>
      </c>
      <c r="E48" s="77" t="s">
        <v>21</v>
      </c>
      <c r="F48" s="77" t="s">
        <v>22</v>
      </c>
    </row>
    <row r="49" spans="1:6" x14ac:dyDescent="0.35">
      <c r="A49" s="34" t="s">
        <v>87</v>
      </c>
      <c r="B49" s="14">
        <v>1</v>
      </c>
      <c r="C49" s="7"/>
      <c r="D49" s="3"/>
      <c r="E49" s="3"/>
      <c r="F49" s="3"/>
    </row>
    <row r="50" spans="1:6" x14ac:dyDescent="0.35">
      <c r="A50" s="11" t="s">
        <v>3</v>
      </c>
      <c r="B50" s="14">
        <v>1</v>
      </c>
      <c r="C50" s="7"/>
      <c r="D50" s="3"/>
      <c r="E50" s="3"/>
      <c r="F50" s="3"/>
    </row>
    <row r="51" spans="1:6" x14ac:dyDescent="0.35">
      <c r="A51" s="11" t="s">
        <v>84</v>
      </c>
      <c r="B51" s="14">
        <v>1</v>
      </c>
      <c r="C51" s="7"/>
      <c r="D51" s="3"/>
      <c r="E51" s="3"/>
      <c r="F51" s="3"/>
    </row>
    <row r="52" spans="1:6" x14ac:dyDescent="0.35">
      <c r="A52" s="11" t="s">
        <v>85</v>
      </c>
      <c r="B52" s="14">
        <v>1</v>
      </c>
      <c r="C52" s="7"/>
      <c r="D52" s="3"/>
      <c r="E52" s="3"/>
      <c r="F52" s="3"/>
    </row>
    <row r="53" spans="1:6" x14ac:dyDescent="0.35">
      <c r="A53" s="11" t="s">
        <v>86</v>
      </c>
      <c r="B53" s="14">
        <v>1</v>
      </c>
      <c r="C53" s="7"/>
      <c r="D53" s="3"/>
      <c r="E53" s="3"/>
      <c r="F53" s="3"/>
    </row>
    <row r="54" spans="1:6" x14ac:dyDescent="0.35">
      <c r="A54" s="11" t="s">
        <v>4</v>
      </c>
      <c r="B54" s="14">
        <v>1</v>
      </c>
      <c r="C54" s="7"/>
      <c r="D54" s="3"/>
      <c r="E54" s="3"/>
      <c r="F54" s="3"/>
    </row>
    <row r="55" spans="1:6" x14ac:dyDescent="0.35">
      <c r="A55" s="11" t="s">
        <v>5</v>
      </c>
      <c r="B55" s="27">
        <v>1</v>
      </c>
      <c r="C55" s="28"/>
      <c r="D55" s="29"/>
      <c r="E55" s="29"/>
      <c r="F55" s="29"/>
    </row>
    <row r="56" spans="1:6" x14ac:dyDescent="0.35">
      <c r="A56" s="11" t="s">
        <v>72</v>
      </c>
      <c r="B56" s="14">
        <v>1</v>
      </c>
      <c r="C56" s="7"/>
      <c r="D56" s="3"/>
      <c r="E56" s="3"/>
      <c r="F56" s="3"/>
    </row>
    <row r="57" spans="1:6" x14ac:dyDescent="0.35">
      <c r="A57" s="115" t="s">
        <v>107</v>
      </c>
      <c r="B57" s="115"/>
      <c r="C57" s="115">
        <f>SUM(C50:C55)</f>
        <v>0</v>
      </c>
      <c r="D57" s="115">
        <f t="shared" ref="D57:F57" si="3">SUM(D50:D55)</f>
        <v>0</v>
      </c>
      <c r="E57" s="115">
        <f t="shared" si="3"/>
        <v>0</v>
      </c>
      <c r="F57" s="115">
        <f t="shared" si="3"/>
        <v>0</v>
      </c>
    </row>
    <row r="58" spans="1:6" s="133" customFormat="1" x14ac:dyDescent="0.35">
      <c r="A58" s="30"/>
      <c r="B58" s="134"/>
      <c r="C58" s="135"/>
      <c r="D58" s="136"/>
      <c r="E58" s="136"/>
      <c r="F58" s="136"/>
    </row>
    <row r="59" spans="1:6" x14ac:dyDescent="0.35">
      <c r="A59" s="243" t="s">
        <v>27</v>
      </c>
      <c r="B59" s="243"/>
      <c r="C59" s="243"/>
      <c r="D59" s="243"/>
      <c r="E59" s="243"/>
      <c r="F59" s="243"/>
    </row>
    <row r="60" spans="1:6" s="94" customFormat="1" x14ac:dyDescent="0.35">
      <c r="A60" s="26" t="s">
        <v>6</v>
      </c>
      <c r="B60" s="78" t="s">
        <v>32</v>
      </c>
      <c r="C60" s="79" t="s">
        <v>19</v>
      </c>
      <c r="D60" s="77" t="s">
        <v>20</v>
      </c>
      <c r="E60" s="77" t="s">
        <v>21</v>
      </c>
      <c r="F60" s="77" t="s">
        <v>22</v>
      </c>
    </row>
    <row r="61" spans="1:6" x14ac:dyDescent="0.35">
      <c r="A61" s="49" t="s">
        <v>7</v>
      </c>
      <c r="B61" s="12">
        <v>11</v>
      </c>
      <c r="C61" s="34"/>
      <c r="D61" s="3"/>
      <c r="E61" s="3"/>
      <c r="F61" s="3"/>
    </row>
    <row r="62" spans="1:6" x14ac:dyDescent="0.35">
      <c r="A62" s="49" t="s">
        <v>8</v>
      </c>
      <c r="B62" s="12">
        <v>6</v>
      </c>
      <c r="C62" s="34"/>
      <c r="D62" s="3"/>
      <c r="E62" s="3"/>
      <c r="F62" s="3"/>
    </row>
    <row r="63" spans="1:6" x14ac:dyDescent="0.35">
      <c r="A63" s="49" t="s">
        <v>9</v>
      </c>
      <c r="B63" s="12">
        <v>4</v>
      </c>
      <c r="C63" s="36"/>
      <c r="D63" s="3"/>
      <c r="E63" s="3"/>
      <c r="F63" s="3"/>
    </row>
    <row r="64" spans="1:6" x14ac:dyDescent="0.35">
      <c r="A64" s="49" t="s">
        <v>63</v>
      </c>
      <c r="B64" s="167">
        <v>2</v>
      </c>
      <c r="C64" s="34"/>
      <c r="D64" s="3"/>
      <c r="E64" s="3"/>
      <c r="F64" s="3"/>
    </row>
    <row r="65" spans="1:6" x14ac:dyDescent="0.35">
      <c r="A65" s="49" t="s">
        <v>10</v>
      </c>
      <c r="B65" s="12">
        <v>4</v>
      </c>
      <c r="C65" s="38"/>
      <c r="D65" s="3"/>
      <c r="E65" s="3"/>
      <c r="F65" s="3"/>
    </row>
    <row r="66" spans="1:6" ht="29" x14ac:dyDescent="0.35">
      <c r="A66" s="59" t="s">
        <v>64</v>
      </c>
      <c r="B66" s="14">
        <v>13</v>
      </c>
      <c r="C66" s="40"/>
      <c r="D66" s="3"/>
      <c r="E66" s="3"/>
      <c r="F66" s="3"/>
    </row>
    <row r="67" spans="1:6" x14ac:dyDescent="0.35">
      <c r="A67" s="49" t="s">
        <v>11</v>
      </c>
      <c r="B67" s="45">
        <v>1</v>
      </c>
      <c r="C67" s="38"/>
      <c r="D67" s="3"/>
      <c r="E67" s="3"/>
      <c r="F67" s="3"/>
    </row>
    <row r="68" spans="1:6" x14ac:dyDescent="0.35">
      <c r="A68" s="49" t="s">
        <v>12</v>
      </c>
      <c r="B68" s="14">
        <v>7</v>
      </c>
      <c r="C68" s="38"/>
      <c r="D68" s="3"/>
      <c r="E68" s="3"/>
      <c r="F68" s="3"/>
    </row>
    <row r="69" spans="1:6" x14ac:dyDescent="0.35">
      <c r="A69" s="49" t="s">
        <v>13</v>
      </c>
      <c r="B69" s="14">
        <v>11</v>
      </c>
      <c r="C69" s="42"/>
      <c r="D69" s="3"/>
      <c r="E69" s="3"/>
      <c r="F69" s="3"/>
    </row>
    <row r="70" spans="1:6" ht="29" x14ac:dyDescent="0.35">
      <c r="A70" s="59" t="s">
        <v>65</v>
      </c>
      <c r="B70" s="168">
        <v>1</v>
      </c>
      <c r="C70" s="42"/>
      <c r="D70" s="3"/>
      <c r="E70" s="3"/>
      <c r="F70" s="3"/>
    </row>
    <row r="71" spans="1:6" x14ac:dyDescent="0.35">
      <c r="A71" s="21" t="s">
        <v>28</v>
      </c>
      <c r="B71" s="168">
        <v>11</v>
      </c>
      <c r="C71" s="38"/>
      <c r="D71" s="46"/>
      <c r="E71" s="46"/>
      <c r="F71" s="46"/>
    </row>
    <row r="72" spans="1:6" x14ac:dyDescent="0.35">
      <c r="A72" s="21" t="s">
        <v>68</v>
      </c>
      <c r="B72" s="14">
        <v>2</v>
      </c>
      <c r="C72" s="38"/>
      <c r="D72" s="46"/>
      <c r="E72" s="46"/>
      <c r="F72" s="46"/>
    </row>
    <row r="73" spans="1:6" s="91" customFormat="1" x14ac:dyDescent="0.35">
      <c r="A73" s="174" t="s">
        <v>45</v>
      </c>
      <c r="B73" s="115"/>
      <c r="C73" s="115">
        <f>SUM(C61:C72)</f>
        <v>0</v>
      </c>
      <c r="D73" s="115">
        <f t="shared" ref="D73:F73" si="4">SUM(D61:D72)</f>
        <v>0</v>
      </c>
      <c r="E73" s="115">
        <f t="shared" si="4"/>
        <v>0</v>
      </c>
      <c r="F73" s="115">
        <f t="shared" si="4"/>
        <v>0</v>
      </c>
    </row>
    <row r="74" spans="1:6" x14ac:dyDescent="0.35">
      <c r="A74" s="82"/>
      <c r="B74" s="96"/>
      <c r="C74" s="96"/>
      <c r="D74" s="96"/>
      <c r="E74" s="96"/>
      <c r="F74" s="96"/>
    </row>
    <row r="75" spans="1:6" s="94" customFormat="1" x14ac:dyDescent="0.35">
      <c r="A75" s="231" t="s">
        <v>127</v>
      </c>
      <c r="B75" s="232"/>
      <c r="C75" s="232"/>
      <c r="D75" s="232"/>
      <c r="E75" s="232"/>
      <c r="F75" s="233"/>
    </row>
    <row r="76" spans="1:6" x14ac:dyDescent="0.35">
      <c r="A76" s="26" t="s">
        <v>6</v>
      </c>
      <c r="B76" s="78" t="s">
        <v>32</v>
      </c>
      <c r="C76" s="79" t="s">
        <v>19</v>
      </c>
      <c r="D76" s="77" t="s">
        <v>20</v>
      </c>
      <c r="E76" s="77" t="s">
        <v>21</v>
      </c>
      <c r="F76" s="77" t="s">
        <v>22</v>
      </c>
    </row>
    <row r="77" spans="1:6" x14ac:dyDescent="0.35">
      <c r="A77" s="17" t="s">
        <v>48</v>
      </c>
      <c r="B77" s="157">
        <v>4</v>
      </c>
      <c r="C77" s="2"/>
      <c r="D77" s="159"/>
      <c r="E77" s="3"/>
      <c r="F77" s="3"/>
    </row>
    <row r="78" spans="1:6" x14ac:dyDescent="0.35">
      <c r="A78" s="17" t="s">
        <v>49</v>
      </c>
      <c r="B78" s="157">
        <v>4</v>
      </c>
      <c r="C78" s="2"/>
      <c r="D78" s="159"/>
      <c r="E78" s="3"/>
      <c r="F78" s="3"/>
    </row>
    <row r="79" spans="1:6" x14ac:dyDescent="0.35">
      <c r="A79" s="17" t="s">
        <v>50</v>
      </c>
      <c r="B79" s="157">
        <v>4</v>
      </c>
      <c r="C79" s="2"/>
      <c r="D79" s="159"/>
      <c r="E79" s="3"/>
      <c r="F79" s="3"/>
    </row>
    <row r="80" spans="1:6" x14ac:dyDescent="0.35">
      <c r="A80" s="17" t="s">
        <v>51</v>
      </c>
      <c r="B80" s="157">
        <v>4</v>
      </c>
      <c r="C80" s="2"/>
      <c r="D80" s="159"/>
      <c r="E80" s="3"/>
      <c r="F80" s="3"/>
    </row>
    <row r="81" spans="1:6" x14ac:dyDescent="0.35">
      <c r="A81" s="17" t="s">
        <v>52</v>
      </c>
      <c r="B81" s="157">
        <v>4</v>
      </c>
      <c r="C81" s="2"/>
      <c r="D81" s="159"/>
      <c r="E81" s="3"/>
      <c r="F81" s="3"/>
    </row>
    <row r="82" spans="1:6" x14ac:dyDescent="0.35">
      <c r="A82" s="17" t="s">
        <v>53</v>
      </c>
      <c r="B82" s="157">
        <v>4</v>
      </c>
      <c r="C82" s="2"/>
      <c r="D82" s="159"/>
      <c r="E82" s="3"/>
      <c r="F82" s="3"/>
    </row>
    <row r="83" spans="1:6" x14ac:dyDescent="0.35">
      <c r="A83" s="17" t="s">
        <v>54</v>
      </c>
      <c r="B83" s="157">
        <v>4</v>
      </c>
      <c r="C83" s="2"/>
      <c r="D83" s="159"/>
      <c r="E83" s="3"/>
      <c r="F83" s="3"/>
    </row>
    <row r="84" spans="1:6" ht="29" x14ac:dyDescent="0.35">
      <c r="A84" s="17" t="s">
        <v>56</v>
      </c>
      <c r="B84" s="157">
        <v>4</v>
      </c>
      <c r="C84" s="2"/>
      <c r="D84" s="159"/>
      <c r="E84" s="3"/>
      <c r="F84" s="3"/>
    </row>
    <row r="85" spans="1:6" x14ac:dyDescent="0.35">
      <c r="A85" s="17" t="s">
        <v>55</v>
      </c>
      <c r="B85" s="157">
        <v>2</v>
      </c>
      <c r="C85" s="2"/>
      <c r="D85" s="159"/>
      <c r="E85" s="3"/>
      <c r="F85" s="3"/>
    </row>
    <row r="86" spans="1:6" x14ac:dyDescent="0.35">
      <c r="A86" s="17" t="s">
        <v>90</v>
      </c>
      <c r="B86" s="157">
        <v>2</v>
      </c>
      <c r="C86" s="2"/>
      <c r="D86" s="159"/>
      <c r="E86" s="3"/>
      <c r="F86" s="3"/>
    </row>
    <row r="87" spans="1:6" x14ac:dyDescent="0.35">
      <c r="A87" s="17" t="s">
        <v>91</v>
      </c>
      <c r="B87" s="157">
        <v>1</v>
      </c>
      <c r="C87" s="2"/>
      <c r="D87" s="159"/>
      <c r="E87" s="3"/>
      <c r="F87" s="3"/>
    </row>
    <row r="88" spans="1:6" x14ac:dyDescent="0.35">
      <c r="A88" s="17" t="s">
        <v>35</v>
      </c>
      <c r="B88" s="142">
        <v>7</v>
      </c>
      <c r="C88" s="2"/>
      <c r="D88" s="160"/>
      <c r="E88" s="44"/>
      <c r="F88" s="44"/>
    </row>
    <row r="89" spans="1:6" x14ac:dyDescent="0.35">
      <c r="A89" s="17" t="s">
        <v>34</v>
      </c>
      <c r="B89" s="142">
        <v>4</v>
      </c>
      <c r="C89" s="2"/>
      <c r="D89" s="160"/>
      <c r="E89" s="44"/>
      <c r="F89" s="44"/>
    </row>
    <row r="90" spans="1:6" x14ac:dyDescent="0.35">
      <c r="A90" s="17" t="s">
        <v>41</v>
      </c>
      <c r="B90" s="142">
        <v>4</v>
      </c>
      <c r="C90" s="2"/>
      <c r="D90" s="160"/>
      <c r="E90" s="44"/>
      <c r="F90" s="44"/>
    </row>
    <row r="91" spans="1:6" x14ac:dyDescent="0.35">
      <c r="A91" s="17" t="s">
        <v>43</v>
      </c>
      <c r="B91" s="158">
        <v>10</v>
      </c>
      <c r="C91" s="2"/>
      <c r="D91" s="160"/>
      <c r="E91" s="44"/>
      <c r="F91" s="44"/>
    </row>
    <row r="92" spans="1:6" x14ac:dyDescent="0.35">
      <c r="A92" s="17" t="s">
        <v>44</v>
      </c>
      <c r="B92" s="158">
        <v>20</v>
      </c>
      <c r="C92" s="2"/>
      <c r="D92" s="159"/>
      <c r="E92" s="3"/>
      <c r="F92" s="3"/>
    </row>
    <row r="93" spans="1:6" x14ac:dyDescent="0.35">
      <c r="A93" s="17" t="s">
        <v>39</v>
      </c>
      <c r="B93" s="142">
        <v>2</v>
      </c>
      <c r="C93" s="2"/>
      <c r="D93" s="161"/>
      <c r="E93" s="81"/>
      <c r="F93" s="81"/>
    </row>
    <row r="94" spans="1:6" x14ac:dyDescent="0.35">
      <c r="A94" s="150" t="s">
        <v>67</v>
      </c>
      <c r="B94" s="158">
        <v>2</v>
      </c>
      <c r="C94" s="2"/>
      <c r="D94" s="159"/>
      <c r="E94" s="3"/>
      <c r="F94" s="3"/>
    </row>
    <row r="95" spans="1:6" x14ac:dyDescent="0.35">
      <c r="A95" s="17" t="s">
        <v>40</v>
      </c>
      <c r="B95" s="142">
        <v>2</v>
      </c>
      <c r="C95" s="2"/>
      <c r="D95" s="159"/>
      <c r="E95" s="3"/>
      <c r="F95" s="3"/>
    </row>
    <row r="96" spans="1:6" x14ac:dyDescent="0.35">
      <c r="A96" s="17" t="s">
        <v>59</v>
      </c>
      <c r="B96" s="142">
        <v>4</v>
      </c>
      <c r="C96" s="2"/>
      <c r="D96" s="160"/>
      <c r="E96" s="44"/>
      <c r="F96" s="44"/>
    </row>
    <row r="97" spans="1:6" x14ac:dyDescent="0.35">
      <c r="A97" s="17" t="s">
        <v>33</v>
      </c>
      <c r="B97" s="142">
        <v>4</v>
      </c>
      <c r="C97" s="2"/>
      <c r="D97" s="160"/>
      <c r="E97" s="44"/>
      <c r="F97" s="44"/>
    </row>
    <row r="98" spans="1:6" x14ac:dyDescent="0.35">
      <c r="A98" s="17" t="s">
        <v>60</v>
      </c>
      <c r="B98" s="142">
        <v>4</v>
      </c>
      <c r="C98" s="2"/>
      <c r="D98" s="43"/>
      <c r="E98" s="44"/>
      <c r="F98" s="44"/>
    </row>
    <row r="99" spans="1:6" x14ac:dyDescent="0.35">
      <c r="A99" s="17" t="s">
        <v>30</v>
      </c>
      <c r="B99" s="142">
        <v>4</v>
      </c>
      <c r="C99" s="2"/>
      <c r="D99" s="43"/>
      <c r="E99" s="44"/>
      <c r="F99" s="44"/>
    </row>
    <row r="100" spans="1:6" x14ac:dyDescent="0.35">
      <c r="A100" s="17" t="s">
        <v>42</v>
      </c>
      <c r="B100" s="142">
        <v>4</v>
      </c>
      <c r="C100" s="2"/>
      <c r="D100" s="2"/>
      <c r="E100" s="2"/>
      <c r="F100" s="2"/>
    </row>
    <row r="101" spans="1:6" x14ac:dyDescent="0.35">
      <c r="A101" s="17"/>
      <c r="C101" s="2"/>
      <c r="D101" s="13"/>
      <c r="E101" s="3"/>
      <c r="F101" s="3"/>
    </row>
    <row r="102" spans="1:6" x14ac:dyDescent="0.35">
      <c r="A102" s="17" t="s">
        <v>62</v>
      </c>
      <c r="B102" s="142">
        <v>1</v>
      </c>
      <c r="C102" s="2"/>
      <c r="D102" s="13"/>
      <c r="E102" s="3"/>
      <c r="F102" s="3"/>
    </row>
    <row r="103" spans="1:6" x14ac:dyDescent="0.35">
      <c r="A103" s="17" t="s">
        <v>92</v>
      </c>
      <c r="B103" s="142">
        <v>1</v>
      </c>
      <c r="C103" s="2"/>
      <c r="D103" s="13"/>
      <c r="E103" s="3"/>
      <c r="F103" s="3"/>
    </row>
    <row r="104" spans="1:6" x14ac:dyDescent="0.35">
      <c r="A104" s="17" t="s">
        <v>57</v>
      </c>
      <c r="B104" s="157">
        <v>4</v>
      </c>
      <c r="C104" s="2"/>
      <c r="D104" s="13"/>
      <c r="E104" s="3"/>
      <c r="F104" s="3"/>
    </row>
    <row r="105" spans="1:6" x14ac:dyDescent="0.35">
      <c r="A105" s="17" t="s">
        <v>58</v>
      </c>
      <c r="B105" s="157">
        <v>4</v>
      </c>
      <c r="C105" s="2"/>
      <c r="D105" s="159"/>
      <c r="E105" s="3"/>
      <c r="F105" s="3"/>
    </row>
    <row r="106" spans="1:6" x14ac:dyDescent="0.35">
      <c r="A106" s="17" t="s">
        <v>61</v>
      </c>
      <c r="B106" s="142">
        <v>1</v>
      </c>
      <c r="C106" s="2"/>
      <c r="D106" s="160"/>
      <c r="E106" s="44"/>
      <c r="F106" s="44"/>
    </row>
    <row r="107" spans="1:6" x14ac:dyDescent="0.35">
      <c r="A107" s="154" t="s">
        <v>99</v>
      </c>
      <c r="B107" s="115"/>
      <c r="C107" s="115">
        <f>SUM(A77:A106)</f>
        <v>0</v>
      </c>
      <c r="D107" s="115">
        <f t="shared" ref="D107:F107" si="5">SUM(D77:D106)</f>
        <v>0</v>
      </c>
      <c r="E107" s="115">
        <f t="shared" si="5"/>
        <v>0</v>
      </c>
      <c r="F107" s="115">
        <f t="shared" si="5"/>
        <v>0</v>
      </c>
    </row>
    <row r="108" spans="1:6" x14ac:dyDescent="0.35">
      <c r="A108" s="220" t="s">
        <v>111</v>
      </c>
      <c r="B108" s="221"/>
      <c r="C108" s="221"/>
      <c r="D108" s="221"/>
      <c r="E108" s="221"/>
      <c r="F108" s="221"/>
    </row>
    <row r="109" spans="1:6" s="94" customFormat="1" x14ac:dyDescent="0.35">
      <c r="A109" s="26" t="s">
        <v>6</v>
      </c>
      <c r="B109" s="78" t="s">
        <v>32</v>
      </c>
      <c r="C109" s="79" t="s">
        <v>19</v>
      </c>
      <c r="D109" s="77" t="s">
        <v>20</v>
      </c>
      <c r="E109" s="77" t="s">
        <v>21</v>
      </c>
      <c r="F109" s="77" t="s">
        <v>22</v>
      </c>
    </row>
    <row r="110" spans="1:6" ht="29" x14ac:dyDescent="0.35">
      <c r="A110" s="21" t="s">
        <v>46</v>
      </c>
      <c r="B110" s="22">
        <v>1</v>
      </c>
      <c r="C110" s="83"/>
      <c r="D110" s="83"/>
      <c r="E110" s="83"/>
      <c r="F110" s="83"/>
    </row>
    <row r="111" spans="1:6" x14ac:dyDescent="0.35">
      <c r="A111" s="85" t="s">
        <v>47</v>
      </c>
      <c r="B111" s="22">
        <v>4</v>
      </c>
      <c r="C111" s="83"/>
      <c r="D111" s="83"/>
      <c r="E111" s="83"/>
      <c r="F111" s="83"/>
    </row>
    <row r="112" spans="1:6" x14ac:dyDescent="0.35">
      <c r="A112" s="85" t="s">
        <v>16</v>
      </c>
      <c r="B112" s="22">
        <v>1</v>
      </c>
      <c r="C112" s="83"/>
      <c r="D112" s="83"/>
      <c r="E112" s="83"/>
      <c r="F112" s="83"/>
    </row>
    <row r="113" spans="1:6" x14ac:dyDescent="0.35">
      <c r="A113" s="85" t="s">
        <v>17</v>
      </c>
      <c r="B113" s="22">
        <v>5</v>
      </c>
      <c r="C113" s="83"/>
      <c r="D113" s="83"/>
      <c r="E113" s="83"/>
      <c r="F113" s="83"/>
    </row>
    <row r="114" spans="1:6" x14ac:dyDescent="0.35">
      <c r="A114" s="85" t="s">
        <v>18</v>
      </c>
      <c r="B114" s="22">
        <v>10</v>
      </c>
      <c r="C114" s="83"/>
      <c r="D114" s="83"/>
      <c r="E114" s="83"/>
      <c r="F114" s="83"/>
    </row>
    <row r="115" spans="1:6" x14ac:dyDescent="0.35">
      <c r="A115" s="175" t="s">
        <v>100</v>
      </c>
      <c r="B115" s="115"/>
      <c r="C115" s="115">
        <f>SUM(C110:C114)</f>
        <v>0</v>
      </c>
      <c r="D115" s="115">
        <f t="shared" ref="D115:F115" si="6">SUM(D110:D114)</f>
        <v>0</v>
      </c>
      <c r="E115" s="115">
        <f t="shared" si="6"/>
        <v>0</v>
      </c>
      <c r="F115" s="115">
        <f t="shared" si="6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1"/>
    </row>
    <row r="117" spans="1:6" s="94" customFormat="1" x14ac:dyDescent="0.35">
      <c r="A117" s="86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x14ac:dyDescent="0.35">
      <c r="A118" s="88" t="s">
        <v>75</v>
      </c>
      <c r="B118" s="89">
        <v>8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7">SUM(D118)</f>
        <v>0</v>
      </c>
      <c r="E119" s="115">
        <f t="shared" si="7"/>
        <v>0</v>
      </c>
      <c r="F119" s="115">
        <f t="shared" si="7"/>
        <v>0</v>
      </c>
    </row>
    <row r="120" spans="1:6" x14ac:dyDescent="0.35">
      <c r="A120" s="3"/>
      <c r="B120" s="139"/>
      <c r="C120" s="139"/>
      <c r="D120" s="139"/>
      <c r="E120" s="139"/>
      <c r="F120" s="140"/>
    </row>
    <row r="121" spans="1:6" x14ac:dyDescent="0.35">
      <c r="A121" s="220" t="s">
        <v>31</v>
      </c>
      <c r="B121" s="221"/>
      <c r="C121" s="221"/>
      <c r="D121" s="221"/>
      <c r="E121" s="221"/>
      <c r="F121" s="221"/>
    </row>
    <row r="122" spans="1:6" s="94" customFormat="1" x14ac:dyDescent="0.35">
      <c r="A122" s="5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6.5" x14ac:dyDescent="0.35">
      <c r="A123" s="3" t="s">
        <v>73</v>
      </c>
      <c r="B123" s="23" t="s">
        <v>173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122</v>
      </c>
      <c r="C124" s="7"/>
      <c r="D124" s="3"/>
      <c r="E124" s="3"/>
      <c r="F124" s="3"/>
    </row>
    <row r="125" spans="1:6" x14ac:dyDescent="0.35">
      <c r="A125" s="3" t="s">
        <v>71</v>
      </c>
      <c r="B125" s="46">
        <v>0</v>
      </c>
      <c r="C125" s="7"/>
      <c r="D125" s="3"/>
      <c r="E125" s="3"/>
      <c r="F125" s="3"/>
    </row>
    <row r="126" spans="1:6" x14ac:dyDescent="0.35">
      <c r="A126" s="177" t="s">
        <v>101</v>
      </c>
      <c r="B126" s="115"/>
      <c r="C126" s="115">
        <f>SUM(C123:C125)</f>
        <v>0</v>
      </c>
      <c r="D126" s="115">
        <f t="shared" ref="D126:F126" si="8">SUM(D123:D125)</f>
        <v>0</v>
      </c>
      <c r="E126" s="115">
        <f t="shared" si="8"/>
        <v>0</v>
      </c>
      <c r="F126" s="115">
        <f t="shared" si="8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5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6.5" x14ac:dyDescent="0.35">
      <c r="A129" s="3" t="s">
        <v>74</v>
      </c>
      <c r="B129" s="23" t="s">
        <v>173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9">SUM(D129)</f>
        <v>0</v>
      </c>
      <c r="E130" s="115">
        <f t="shared" si="9"/>
        <v>0</v>
      </c>
      <c r="F130" s="115">
        <f t="shared" si="9"/>
        <v>0</v>
      </c>
    </row>
    <row r="131" spans="1:6" x14ac:dyDescent="0.35">
      <c r="A131" s="1"/>
      <c r="B131" s="1"/>
      <c r="C131" s="6"/>
      <c r="D131" s="1"/>
      <c r="E131" s="1"/>
      <c r="F131" s="1"/>
    </row>
    <row r="132" spans="1:6" x14ac:dyDescent="0.35">
      <c r="B132" s="1"/>
      <c r="C132" s="6"/>
      <c r="D132" s="1"/>
      <c r="E132" s="1"/>
      <c r="F132" s="1"/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10">
    <mergeCell ref="A1:F1"/>
    <mergeCell ref="A121:F121"/>
    <mergeCell ref="A127:F127"/>
    <mergeCell ref="A4:B4"/>
    <mergeCell ref="A5:F5"/>
    <mergeCell ref="A3:F3"/>
    <mergeCell ref="A59:F59"/>
    <mergeCell ref="A75:F75"/>
    <mergeCell ref="A108:F108"/>
    <mergeCell ref="A116:F116"/>
  </mergeCells>
  <pageMargins left="0.7" right="0.7" top="0.75" bottom="0.75" header="0.3" footer="0.3"/>
  <pageSetup paperSize="9" scale="63" orientation="portrait" r:id="rId1"/>
  <headerFooter>
    <oddHeader>&amp;LCLUSTER 2: OR  &amp;  ANZO</oddHeader>
    <oddFooter>&amp;C&amp;N of &amp;N</oddFooter>
  </headerFooter>
  <rowBreaks count="1" manualBreakCount="1">
    <brk id="58" max="6" man="1"/>
  </rowBreaks>
  <colBreaks count="1" manualBreakCount="1">
    <brk id="9" max="132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3" zoomScaleNormal="100" workbookViewId="0">
      <selection activeCell="A130" sqref="A130"/>
    </sheetView>
  </sheetViews>
  <sheetFormatPr defaultRowHeight="14.5" x14ac:dyDescent="0.35"/>
  <cols>
    <col min="1" max="1" width="51.36328125" customWidth="1"/>
    <col min="2" max="2" width="10.906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144</v>
      </c>
      <c r="B4" s="247"/>
      <c r="C4" s="14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ht="26" customHeight="1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1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1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1</v>
      </c>
      <c r="C50" s="18"/>
      <c r="D50" s="16"/>
      <c r="E50" s="16"/>
      <c r="F50" s="16"/>
    </row>
    <row r="51" spans="1:6" x14ac:dyDescent="0.35">
      <c r="A51" s="11" t="s">
        <v>84</v>
      </c>
      <c r="B51" s="62">
        <v>1</v>
      </c>
      <c r="C51" s="18"/>
      <c r="D51" s="16"/>
      <c r="E51" s="16"/>
      <c r="F51" s="16"/>
    </row>
    <row r="52" spans="1:6" x14ac:dyDescent="0.35">
      <c r="A52" s="11" t="s">
        <v>85</v>
      </c>
      <c r="B52" s="62">
        <v>1</v>
      </c>
      <c r="C52" s="2"/>
      <c r="D52" s="2"/>
      <c r="E52" s="2"/>
      <c r="F52" s="2"/>
    </row>
    <row r="53" spans="1:6" x14ac:dyDescent="0.35">
      <c r="A53" s="11" t="s">
        <v>86</v>
      </c>
      <c r="B53" s="62">
        <v>1</v>
      </c>
      <c r="C53" s="16"/>
      <c r="D53" s="16"/>
      <c r="E53" s="16"/>
      <c r="F53" s="16"/>
    </row>
    <row r="54" spans="1:6" x14ac:dyDescent="0.35">
      <c r="A54" s="11" t="s">
        <v>4</v>
      </c>
      <c r="B54" s="62">
        <v>1</v>
      </c>
      <c r="C54" s="16"/>
      <c r="D54" s="16"/>
      <c r="E54" s="16"/>
      <c r="F54" s="16"/>
    </row>
    <row r="55" spans="1:6" x14ac:dyDescent="0.35">
      <c r="A55" s="11" t="s">
        <v>5</v>
      </c>
      <c r="B55" s="62">
        <v>1</v>
      </c>
      <c r="C55" s="16"/>
      <c r="D55" s="16"/>
      <c r="E55" s="16"/>
      <c r="F55" s="16"/>
    </row>
    <row r="56" spans="1:6" x14ac:dyDescent="0.35">
      <c r="A56" s="11" t="s">
        <v>72</v>
      </c>
      <c r="B56" s="62">
        <v>1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6</v>
      </c>
      <c r="C61" s="187"/>
      <c r="D61" s="188"/>
      <c r="E61" s="16"/>
      <c r="F61" s="16"/>
    </row>
    <row r="62" spans="1:6" ht="15.5" x14ac:dyDescent="0.35">
      <c r="A62" s="49" t="s">
        <v>88</v>
      </c>
      <c r="B62" s="67">
        <v>4</v>
      </c>
      <c r="C62" s="49"/>
      <c r="D62" s="188"/>
      <c r="E62" s="16"/>
      <c r="F62" s="16"/>
    </row>
    <row r="63" spans="1:6" ht="15.5" x14ac:dyDescent="0.35">
      <c r="A63" s="49" t="s">
        <v>9</v>
      </c>
      <c r="B63" s="67">
        <v>4</v>
      </c>
      <c r="C63" s="187"/>
      <c r="D63" s="188"/>
      <c r="E63" s="16"/>
      <c r="F63" s="16"/>
    </row>
    <row r="64" spans="1:6" ht="15.5" x14ac:dyDescent="0.35">
      <c r="A64" s="49" t="s">
        <v>63</v>
      </c>
      <c r="B64" s="67">
        <v>4</v>
      </c>
      <c r="C64" s="49"/>
      <c r="D64" s="189"/>
      <c r="E64" s="16"/>
      <c r="F64" s="16"/>
    </row>
    <row r="65" spans="1:6" ht="15.5" x14ac:dyDescent="0.35">
      <c r="A65" s="49" t="s">
        <v>10</v>
      </c>
      <c r="B65" s="169">
        <v>4</v>
      </c>
      <c r="C65" s="187"/>
      <c r="D65" s="190"/>
      <c r="E65" s="16"/>
      <c r="F65" s="16"/>
    </row>
    <row r="66" spans="1:6" ht="15.5" x14ac:dyDescent="0.35">
      <c r="A66" s="59" t="s">
        <v>64</v>
      </c>
      <c r="B66" s="67">
        <v>8</v>
      </c>
      <c r="C66" s="187"/>
      <c r="D66" s="188"/>
      <c r="E66" s="16"/>
      <c r="F66" s="16"/>
    </row>
    <row r="67" spans="1:6" ht="15.5" x14ac:dyDescent="0.35">
      <c r="A67" s="49" t="s">
        <v>11</v>
      </c>
      <c r="B67" s="217">
        <v>0</v>
      </c>
      <c r="C67" s="187"/>
      <c r="D67" s="54"/>
      <c r="E67" s="16"/>
      <c r="F67" s="16"/>
    </row>
    <row r="68" spans="1:6" ht="15.5" x14ac:dyDescent="0.35">
      <c r="A68" s="49" t="s">
        <v>12</v>
      </c>
      <c r="B68" s="60">
        <v>6</v>
      </c>
      <c r="C68" s="187"/>
      <c r="D68" s="191"/>
      <c r="E68" s="16"/>
      <c r="F68" s="16"/>
    </row>
    <row r="69" spans="1:6" ht="15.5" x14ac:dyDescent="0.35">
      <c r="A69" s="49" t="s">
        <v>13</v>
      </c>
      <c r="B69" s="62">
        <v>6</v>
      </c>
      <c r="C69" s="187"/>
      <c r="D69" s="54"/>
      <c r="E69" s="16"/>
      <c r="F69" s="16"/>
    </row>
    <row r="70" spans="1:6" ht="16" customHeight="1" x14ac:dyDescent="0.35">
      <c r="A70" s="59" t="s">
        <v>89</v>
      </c>
      <c r="B70" s="62">
        <v>1</v>
      </c>
      <c r="C70" s="59"/>
      <c r="D70" s="54"/>
      <c r="E70" s="16"/>
      <c r="F70" s="16"/>
    </row>
    <row r="71" spans="1:6" ht="15.5" x14ac:dyDescent="0.35">
      <c r="A71" s="17" t="s">
        <v>28</v>
      </c>
      <c r="B71" s="155">
        <v>6</v>
      </c>
      <c r="C71" s="52"/>
      <c r="D71" s="192"/>
      <c r="E71" s="16"/>
      <c r="F71" s="16"/>
    </row>
    <row r="72" spans="1:6" ht="15.5" x14ac:dyDescent="0.35">
      <c r="A72" s="110" t="s">
        <v>68</v>
      </c>
      <c r="B72" s="62">
        <v>1</v>
      </c>
      <c r="C72" s="21"/>
      <c r="D72" s="192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17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17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17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17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17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17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17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17"/>
      <c r="D84" s="55"/>
      <c r="E84" s="67"/>
      <c r="F84" s="16"/>
    </row>
    <row r="85" spans="1:6" ht="15.5" x14ac:dyDescent="0.35">
      <c r="A85" s="17" t="s">
        <v>55</v>
      </c>
      <c r="B85" s="67">
        <v>1</v>
      </c>
      <c r="C85" s="11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11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11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11"/>
      <c r="D88" s="55"/>
      <c r="E88" s="67"/>
      <c r="F88" s="16"/>
    </row>
    <row r="89" spans="1:6" ht="15.5" x14ac:dyDescent="0.35">
      <c r="A89" s="17" t="s">
        <v>34</v>
      </c>
      <c r="B89" s="67">
        <v>1</v>
      </c>
      <c r="C89" s="11"/>
      <c r="D89" s="55"/>
      <c r="E89" s="67"/>
      <c r="F89" s="16"/>
    </row>
    <row r="90" spans="1:6" ht="15.5" x14ac:dyDescent="0.35">
      <c r="A90" s="17" t="s">
        <v>41</v>
      </c>
      <c r="B90" s="67">
        <v>2</v>
      </c>
      <c r="C90" s="11"/>
      <c r="D90" s="53"/>
      <c r="E90" s="67"/>
      <c r="F90" s="16"/>
    </row>
    <row r="91" spans="1:6" ht="15.5" x14ac:dyDescent="0.35">
      <c r="A91" s="17" t="s">
        <v>43</v>
      </c>
      <c r="B91" s="67">
        <v>5</v>
      </c>
      <c r="C91" s="11"/>
      <c r="D91" s="53"/>
      <c r="E91" s="62"/>
      <c r="F91" s="16"/>
    </row>
    <row r="92" spans="1:6" ht="15.5" x14ac:dyDescent="0.35">
      <c r="A92" s="17" t="s">
        <v>44</v>
      </c>
      <c r="B92" s="67">
        <v>10</v>
      </c>
      <c r="C92" s="11"/>
      <c r="D92" s="53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3</v>
      </c>
      <c r="C96" s="11"/>
      <c r="D96" s="53"/>
      <c r="E96" s="62"/>
      <c r="F96" s="16"/>
    </row>
    <row r="97" spans="1:16" ht="15.5" x14ac:dyDescent="0.35">
      <c r="A97" s="17" t="s">
        <v>33</v>
      </c>
      <c r="B97" s="62">
        <v>3</v>
      </c>
      <c r="C97" s="11"/>
      <c r="D97" s="53"/>
      <c r="E97" s="62"/>
      <c r="F97" s="16"/>
    </row>
    <row r="98" spans="1:16" ht="15.5" x14ac:dyDescent="0.35">
      <c r="A98" s="17" t="s">
        <v>60</v>
      </c>
      <c r="B98" s="62">
        <v>3</v>
      </c>
      <c r="C98" s="11"/>
      <c r="D98" s="53"/>
      <c r="E98" s="62"/>
      <c r="F98" s="16"/>
    </row>
    <row r="99" spans="1:16" ht="15.5" x14ac:dyDescent="0.35">
      <c r="A99" s="17" t="s">
        <v>30</v>
      </c>
      <c r="B99" s="62">
        <v>3</v>
      </c>
      <c r="C99" s="11"/>
      <c r="D99" s="53"/>
      <c r="E99" s="62"/>
      <c r="F99" s="16"/>
    </row>
    <row r="100" spans="1:16" ht="15.5" x14ac:dyDescent="0.35">
      <c r="A100" s="17" t="s">
        <v>42</v>
      </c>
      <c r="B100" s="62">
        <v>3</v>
      </c>
      <c r="C100" s="11"/>
      <c r="D100" s="53"/>
      <c r="E100" s="62"/>
      <c r="F100" s="16"/>
    </row>
    <row r="101" spans="1:16" ht="15.5" x14ac:dyDescent="0.35">
      <c r="A101" s="17"/>
      <c r="B101" s="6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1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1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22">
        <v>1</v>
      </c>
      <c r="C110" s="22"/>
      <c r="D110" s="83"/>
      <c r="E110" s="83"/>
      <c r="F110" s="83"/>
    </row>
    <row r="111" spans="1:16" x14ac:dyDescent="0.35">
      <c r="A111" s="85" t="s">
        <v>47</v>
      </c>
      <c r="B111" s="22">
        <v>2</v>
      </c>
      <c r="C111" s="22"/>
      <c r="D111" s="83"/>
      <c r="E111" s="83"/>
      <c r="F111" s="83"/>
    </row>
    <row r="112" spans="1:16" x14ac:dyDescent="0.35">
      <c r="A112" s="85" t="s">
        <v>16</v>
      </c>
      <c r="B112" s="22">
        <v>1</v>
      </c>
      <c r="C112" s="22"/>
      <c r="D112" s="83"/>
      <c r="E112" s="83"/>
      <c r="F112" s="83"/>
    </row>
    <row r="113" spans="1:6" x14ac:dyDescent="0.35">
      <c r="A113" s="85" t="s">
        <v>17</v>
      </c>
      <c r="B113" s="22">
        <v>3</v>
      </c>
      <c r="C113" s="22"/>
      <c r="D113" s="83"/>
      <c r="E113" s="83"/>
      <c r="F113" s="83"/>
    </row>
    <row r="114" spans="1:6" x14ac:dyDescent="0.35">
      <c r="A114" s="85" t="s">
        <v>18</v>
      </c>
      <c r="B114" s="22">
        <v>6</v>
      </c>
      <c r="C114" s="22"/>
      <c r="D114" s="83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5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6.5" x14ac:dyDescent="0.35">
      <c r="A123" s="3" t="s">
        <v>73</v>
      </c>
      <c r="B123" s="23" t="s">
        <v>174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88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6.5" x14ac:dyDescent="0.35">
      <c r="A129" s="3" t="s">
        <v>74</v>
      </c>
      <c r="B129" s="23" t="s">
        <v>174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:F1"/>
    <mergeCell ref="A121:F121"/>
    <mergeCell ref="A127:F127"/>
    <mergeCell ref="A23:F23"/>
    <mergeCell ref="A116:F116"/>
    <mergeCell ref="A4:B4"/>
    <mergeCell ref="A59:F59"/>
    <mergeCell ref="A5:F5"/>
  </mergeCells>
  <pageMargins left="0.7" right="0.7" top="0.75" bottom="0.75" header="0.3" footer="0.3"/>
  <pageSetup paperSize="9" scale="70" orientation="portrait" r:id="rId1"/>
  <headerFooter>
    <oddHeader>&amp;LCLUSTER 2: OR &amp;  A NZO</oddHeader>
    <oddFooter>&amp;C&amp;N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05" zoomScaleNormal="100" workbookViewId="0">
      <selection activeCell="B124" sqref="B124"/>
    </sheetView>
  </sheetViews>
  <sheetFormatPr defaultRowHeight="14.5" x14ac:dyDescent="0.35"/>
  <cols>
    <col min="1" max="1" width="51.36328125" customWidth="1"/>
    <col min="2" max="2" width="19.816406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5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143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0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0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0</v>
      </c>
      <c r="C50" s="18"/>
      <c r="D50" s="16"/>
      <c r="E50" s="16"/>
      <c r="F50" s="16"/>
    </row>
    <row r="51" spans="1:6" x14ac:dyDescent="0.35">
      <c r="A51" s="11" t="s">
        <v>84</v>
      </c>
      <c r="B51" s="62">
        <v>0</v>
      </c>
      <c r="C51" s="18"/>
      <c r="D51" s="16"/>
      <c r="E51" s="16"/>
      <c r="F51" s="16"/>
    </row>
    <row r="52" spans="1:6" x14ac:dyDescent="0.35">
      <c r="A52" s="11" t="s">
        <v>85</v>
      </c>
      <c r="B52" s="62">
        <v>0</v>
      </c>
      <c r="C52" s="2"/>
      <c r="D52" s="2"/>
      <c r="E52" s="2"/>
      <c r="F52" s="2"/>
    </row>
    <row r="53" spans="1:6" x14ac:dyDescent="0.35">
      <c r="A53" s="11" t="s">
        <v>86</v>
      </c>
      <c r="B53" s="62">
        <v>0</v>
      </c>
      <c r="C53" s="16"/>
      <c r="D53" s="16"/>
      <c r="E53" s="16"/>
      <c r="F53" s="16"/>
    </row>
    <row r="54" spans="1:6" x14ac:dyDescent="0.35">
      <c r="A54" s="11" t="s">
        <v>4</v>
      </c>
      <c r="B54" s="62">
        <v>0</v>
      </c>
      <c r="C54" s="16"/>
      <c r="D54" s="16"/>
      <c r="E54" s="16"/>
      <c r="F54" s="16"/>
    </row>
    <row r="55" spans="1:6" x14ac:dyDescent="0.35">
      <c r="A55" s="11" t="s">
        <v>5</v>
      </c>
      <c r="B55" s="62">
        <v>0</v>
      </c>
      <c r="C55" s="16"/>
      <c r="D55" s="16"/>
      <c r="E55" s="16"/>
      <c r="F55" s="16"/>
    </row>
    <row r="56" spans="1:6" x14ac:dyDescent="0.35">
      <c r="A56" s="11" t="s">
        <v>72</v>
      </c>
      <c r="B56" s="62">
        <v>0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5</v>
      </c>
      <c r="C61" s="187"/>
      <c r="D61" s="188"/>
      <c r="E61" s="16"/>
      <c r="F61" s="16"/>
    </row>
    <row r="62" spans="1:6" ht="15.5" x14ac:dyDescent="0.35">
      <c r="A62" s="49" t="s">
        <v>88</v>
      </c>
      <c r="B62" s="67">
        <v>4</v>
      </c>
      <c r="C62" s="49"/>
      <c r="D62" s="188"/>
      <c r="E62" s="16"/>
      <c r="F62" s="16"/>
    </row>
    <row r="63" spans="1:6" ht="15.5" x14ac:dyDescent="0.35">
      <c r="A63" s="49" t="s">
        <v>9</v>
      </c>
      <c r="B63" s="67">
        <v>2</v>
      </c>
      <c r="C63" s="187"/>
      <c r="D63" s="188"/>
      <c r="E63" s="16"/>
      <c r="F63" s="16"/>
    </row>
    <row r="64" spans="1:6" ht="15.5" x14ac:dyDescent="0.35">
      <c r="A64" s="49" t="s">
        <v>63</v>
      </c>
      <c r="B64" s="67">
        <v>1</v>
      </c>
      <c r="C64" s="49"/>
      <c r="D64" s="194"/>
      <c r="E64" s="16"/>
      <c r="F64" s="16"/>
    </row>
    <row r="65" spans="1:6" ht="15.5" x14ac:dyDescent="0.35">
      <c r="A65" s="49" t="s">
        <v>10</v>
      </c>
      <c r="B65" s="169">
        <v>2</v>
      </c>
      <c r="C65" s="187"/>
      <c r="D65" s="190"/>
      <c r="E65" s="16"/>
      <c r="F65" s="16"/>
    </row>
    <row r="66" spans="1:6" ht="15.5" x14ac:dyDescent="0.35">
      <c r="A66" s="59" t="s">
        <v>64</v>
      </c>
      <c r="B66" s="67">
        <v>8</v>
      </c>
      <c r="C66" s="187"/>
      <c r="D66" s="188"/>
      <c r="E66" s="16"/>
      <c r="F66" s="16"/>
    </row>
    <row r="67" spans="1:6" ht="15.5" x14ac:dyDescent="0.35">
      <c r="A67" s="49" t="s">
        <v>11</v>
      </c>
      <c r="B67" s="62">
        <v>1</v>
      </c>
      <c r="C67" s="187"/>
      <c r="D67" s="54"/>
      <c r="E67" s="16"/>
      <c r="F67" s="16"/>
    </row>
    <row r="68" spans="1:6" ht="15.5" x14ac:dyDescent="0.35">
      <c r="A68" s="49" t="s">
        <v>12</v>
      </c>
      <c r="B68" s="60">
        <v>4</v>
      </c>
      <c r="C68" s="187"/>
      <c r="D68" s="191"/>
      <c r="E68" s="16"/>
      <c r="F68" s="16"/>
    </row>
    <row r="69" spans="1:6" ht="15.5" x14ac:dyDescent="0.35">
      <c r="A69" s="49" t="s">
        <v>13</v>
      </c>
      <c r="B69" s="62">
        <v>5</v>
      </c>
      <c r="C69" s="187"/>
      <c r="D69" s="54"/>
      <c r="E69" s="16"/>
      <c r="F69" s="16"/>
    </row>
    <row r="70" spans="1:6" ht="15.5" x14ac:dyDescent="0.35">
      <c r="A70" s="59" t="s">
        <v>89</v>
      </c>
      <c r="B70" s="62">
        <v>1</v>
      </c>
      <c r="C70" s="59"/>
      <c r="D70" s="54"/>
      <c r="E70" s="16"/>
      <c r="F70" s="16"/>
    </row>
    <row r="71" spans="1:6" ht="15.5" x14ac:dyDescent="0.35">
      <c r="A71" s="17" t="s">
        <v>28</v>
      </c>
      <c r="B71" s="155">
        <v>5</v>
      </c>
      <c r="C71" s="52"/>
      <c r="D71" s="192"/>
      <c r="E71" s="16"/>
      <c r="F71" s="16"/>
    </row>
    <row r="72" spans="1:6" ht="15.5" x14ac:dyDescent="0.35">
      <c r="A72" s="110" t="s">
        <v>68</v>
      </c>
      <c r="B72" s="62">
        <v>1</v>
      </c>
      <c r="C72" s="21"/>
      <c r="D72" s="192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17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17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17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17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17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17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17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17"/>
      <c r="D84" s="55"/>
      <c r="E84" s="67"/>
      <c r="F84" s="16"/>
    </row>
    <row r="85" spans="1:6" ht="15.5" x14ac:dyDescent="0.35">
      <c r="A85" s="17" t="s">
        <v>55</v>
      </c>
      <c r="B85" s="67">
        <v>2</v>
      </c>
      <c r="C85" s="11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11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11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11"/>
      <c r="D88" s="55"/>
      <c r="E88" s="67"/>
      <c r="F88" s="16"/>
    </row>
    <row r="89" spans="1:6" ht="15.5" x14ac:dyDescent="0.35">
      <c r="A89" s="17" t="s">
        <v>34</v>
      </c>
      <c r="B89" s="67">
        <v>1</v>
      </c>
      <c r="C89" s="11"/>
      <c r="D89" s="55"/>
      <c r="E89" s="67"/>
      <c r="F89" s="16"/>
    </row>
    <row r="90" spans="1:6" ht="15.5" x14ac:dyDescent="0.35">
      <c r="A90" s="17" t="s">
        <v>41</v>
      </c>
      <c r="B90" s="67">
        <v>2</v>
      </c>
      <c r="C90" s="11"/>
      <c r="D90" s="53"/>
      <c r="E90" s="67"/>
      <c r="F90" s="16"/>
    </row>
    <row r="91" spans="1:6" ht="15.5" x14ac:dyDescent="0.35">
      <c r="A91" s="17" t="s">
        <v>43</v>
      </c>
      <c r="B91" s="67">
        <v>5</v>
      </c>
      <c r="C91" s="11"/>
      <c r="D91" s="53"/>
      <c r="E91" s="62"/>
      <c r="F91" s="16"/>
    </row>
    <row r="92" spans="1:6" ht="15.5" x14ac:dyDescent="0.35">
      <c r="A92" s="17" t="s">
        <v>44</v>
      </c>
      <c r="B92" s="67">
        <v>10</v>
      </c>
      <c r="C92" s="11"/>
      <c r="D92" s="53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2</v>
      </c>
      <c r="C96" s="11"/>
      <c r="D96" s="53"/>
      <c r="E96" s="62"/>
      <c r="F96" s="16"/>
    </row>
    <row r="97" spans="1:16" ht="15.5" x14ac:dyDescent="0.35">
      <c r="A97" s="17" t="s">
        <v>33</v>
      </c>
      <c r="B97" s="67">
        <v>2</v>
      </c>
      <c r="C97" s="11"/>
      <c r="D97" s="53"/>
      <c r="E97" s="62"/>
      <c r="F97" s="16"/>
    </row>
    <row r="98" spans="1:16" ht="15.5" x14ac:dyDescent="0.35">
      <c r="A98" s="17" t="s">
        <v>60</v>
      </c>
      <c r="B98" s="67">
        <v>2</v>
      </c>
      <c r="C98" s="11"/>
      <c r="D98" s="53"/>
      <c r="E98" s="62"/>
      <c r="F98" s="16"/>
    </row>
    <row r="99" spans="1:16" ht="15.5" x14ac:dyDescent="0.35">
      <c r="A99" s="17" t="s">
        <v>30</v>
      </c>
      <c r="B99" s="67">
        <v>2</v>
      </c>
      <c r="C99" s="11"/>
      <c r="D99" s="53"/>
      <c r="E99" s="62"/>
      <c r="F99" s="16"/>
    </row>
    <row r="100" spans="1:16" ht="15.5" x14ac:dyDescent="0.35">
      <c r="A100" s="17" t="s">
        <v>42</v>
      </c>
      <c r="B100" s="67">
        <v>2</v>
      </c>
      <c r="C100" s="11"/>
      <c r="D100" s="53"/>
      <c r="E100" s="62"/>
      <c r="F100" s="16"/>
    </row>
    <row r="101" spans="1:16" ht="15.5" x14ac:dyDescent="0.35">
      <c r="A101" s="17"/>
      <c r="B101" s="6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1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1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16" x14ac:dyDescent="0.35">
      <c r="A107" s="148" t="s">
        <v>135</v>
      </c>
      <c r="B107" s="148"/>
      <c r="C107" s="152"/>
      <c r="D107" s="152"/>
      <c r="E107" s="152"/>
      <c r="F107" s="147"/>
    </row>
    <row r="108" spans="1:16" s="91" customFormat="1" x14ac:dyDescent="0.35">
      <c r="A108" s="249" t="s">
        <v>108</v>
      </c>
      <c r="B108" s="250"/>
      <c r="C108" s="250"/>
      <c r="D108" s="250"/>
      <c r="E108" s="250"/>
      <c r="F108" s="25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55">
        <v>1</v>
      </c>
      <c r="C110" s="55"/>
      <c r="D110" s="83"/>
      <c r="E110" s="83"/>
      <c r="F110" s="83"/>
    </row>
    <row r="111" spans="1:16" ht="15.5" x14ac:dyDescent="0.35">
      <c r="A111" s="85" t="s">
        <v>47</v>
      </c>
      <c r="B111" s="55">
        <v>1</v>
      </c>
      <c r="C111" s="55"/>
      <c r="D111" s="83"/>
      <c r="E111" s="83"/>
      <c r="F111" s="83"/>
    </row>
    <row r="112" spans="1:16" ht="15.5" x14ac:dyDescent="0.35">
      <c r="A112" s="85" t="s">
        <v>16</v>
      </c>
      <c r="B112" s="55">
        <v>1</v>
      </c>
      <c r="C112" s="55"/>
      <c r="D112" s="83"/>
      <c r="E112" s="83"/>
      <c r="F112" s="83"/>
    </row>
    <row r="113" spans="1:6" ht="15.5" x14ac:dyDescent="0.35">
      <c r="A113" s="85" t="s">
        <v>17</v>
      </c>
      <c r="B113" s="55">
        <v>2</v>
      </c>
      <c r="C113" s="55"/>
      <c r="D113" s="83"/>
      <c r="E113" s="83"/>
      <c r="F113" s="83"/>
    </row>
    <row r="114" spans="1:6" ht="15.5" x14ac:dyDescent="0.35">
      <c r="A114" s="85" t="s">
        <v>18</v>
      </c>
      <c r="B114" s="55">
        <v>4</v>
      </c>
      <c r="C114" s="55"/>
      <c r="D114" s="83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43">
        <v>3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132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42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132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9">
    <mergeCell ref="A116:F116"/>
    <mergeCell ref="A121:F121"/>
    <mergeCell ref="A127:F127"/>
    <mergeCell ref="A108:F108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5" orientation="portrait" r:id="rId1"/>
  <headerFooter>
    <oddHeader>&amp;LCLUSTER 2: OR  &amp; A NZO</oddHeader>
    <oddFooter>&amp;C&amp;N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25" zoomScaleNormal="100" workbookViewId="0">
      <selection activeCell="A130" sqref="A130"/>
    </sheetView>
  </sheetViews>
  <sheetFormatPr defaultRowHeight="14.5" x14ac:dyDescent="0.35"/>
  <cols>
    <col min="1" max="1" width="51.36328125" customWidth="1"/>
    <col min="2" max="2" width="17.816406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ht="15.5" x14ac:dyDescent="0.35">
      <c r="A4" s="251" t="s">
        <v>133</v>
      </c>
      <c r="B4" s="251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1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1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1</v>
      </c>
      <c r="C50" s="18"/>
      <c r="D50" s="16"/>
      <c r="E50" s="16"/>
      <c r="F50" s="16"/>
    </row>
    <row r="51" spans="1:6" x14ac:dyDescent="0.35">
      <c r="A51" s="11" t="s">
        <v>84</v>
      </c>
      <c r="B51" s="62">
        <v>1</v>
      </c>
      <c r="C51" s="18"/>
      <c r="D51" s="16"/>
      <c r="E51" s="16"/>
      <c r="F51" s="16"/>
    </row>
    <row r="52" spans="1:6" x14ac:dyDescent="0.35">
      <c r="A52" s="11" t="s">
        <v>85</v>
      </c>
      <c r="B52" s="62">
        <v>1</v>
      </c>
      <c r="C52" s="2"/>
      <c r="D52" s="2"/>
      <c r="E52" s="2"/>
      <c r="F52" s="2"/>
    </row>
    <row r="53" spans="1:6" x14ac:dyDescent="0.35">
      <c r="A53" s="11" t="s">
        <v>86</v>
      </c>
      <c r="B53" s="62">
        <v>1</v>
      </c>
      <c r="C53" s="16"/>
      <c r="D53" s="16"/>
      <c r="E53" s="16"/>
      <c r="F53" s="16"/>
    </row>
    <row r="54" spans="1:6" x14ac:dyDescent="0.35">
      <c r="A54" s="11" t="s">
        <v>4</v>
      </c>
      <c r="B54" s="62">
        <v>1</v>
      </c>
      <c r="C54" s="16"/>
      <c r="D54" s="16"/>
      <c r="E54" s="16"/>
      <c r="F54" s="16"/>
    </row>
    <row r="55" spans="1:6" x14ac:dyDescent="0.35">
      <c r="A55" s="11" t="s">
        <v>5</v>
      </c>
      <c r="B55" s="62">
        <v>1</v>
      </c>
      <c r="C55" s="16"/>
      <c r="D55" s="16"/>
      <c r="E55" s="16"/>
      <c r="F55" s="16"/>
    </row>
    <row r="56" spans="1:6" x14ac:dyDescent="0.35">
      <c r="A56" s="11" t="s">
        <v>72</v>
      </c>
      <c r="B56" s="62">
        <v>1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5</v>
      </c>
      <c r="C61" s="187"/>
      <c r="D61" s="188"/>
      <c r="E61" s="16"/>
      <c r="F61" s="16"/>
    </row>
    <row r="62" spans="1:6" ht="15.5" x14ac:dyDescent="0.35">
      <c r="A62" s="49" t="s">
        <v>88</v>
      </c>
      <c r="B62" s="67">
        <v>4</v>
      </c>
      <c r="C62" s="49"/>
      <c r="D62" s="188"/>
      <c r="E62" s="16"/>
      <c r="F62" s="16"/>
    </row>
    <row r="63" spans="1:6" ht="15.5" x14ac:dyDescent="0.35">
      <c r="A63" s="49" t="s">
        <v>9</v>
      </c>
      <c r="B63" s="67">
        <v>4</v>
      </c>
      <c r="C63" s="187"/>
      <c r="D63" s="188"/>
      <c r="E63" s="16"/>
      <c r="F63" s="16"/>
    </row>
    <row r="64" spans="1:6" ht="15.5" x14ac:dyDescent="0.35">
      <c r="A64" s="49" t="s">
        <v>63</v>
      </c>
      <c r="B64" s="67">
        <v>4</v>
      </c>
      <c r="C64" s="49"/>
      <c r="D64" s="189"/>
      <c r="E64" s="16"/>
      <c r="F64" s="16"/>
    </row>
    <row r="65" spans="1:6" ht="15.5" x14ac:dyDescent="0.35">
      <c r="A65" s="49" t="s">
        <v>10</v>
      </c>
      <c r="B65" s="169">
        <v>5</v>
      </c>
      <c r="C65" s="187"/>
      <c r="D65" s="190"/>
      <c r="E65" s="16"/>
      <c r="F65" s="16"/>
    </row>
    <row r="66" spans="1:6" ht="15.5" x14ac:dyDescent="0.35">
      <c r="A66" s="59" t="s">
        <v>64</v>
      </c>
      <c r="B66" s="67">
        <v>7</v>
      </c>
      <c r="C66" s="187"/>
      <c r="D66" s="188"/>
      <c r="E66" s="16"/>
      <c r="F66" s="16"/>
    </row>
    <row r="67" spans="1:6" ht="15.5" x14ac:dyDescent="0.35">
      <c r="A67" s="49" t="s">
        <v>11</v>
      </c>
      <c r="B67" s="62">
        <v>2</v>
      </c>
      <c r="C67" s="187"/>
      <c r="D67" s="54"/>
      <c r="E67" s="16"/>
      <c r="F67" s="16"/>
    </row>
    <row r="68" spans="1:6" ht="15.5" x14ac:dyDescent="0.35">
      <c r="A68" s="49" t="s">
        <v>12</v>
      </c>
      <c r="B68" s="60">
        <v>3</v>
      </c>
      <c r="C68" s="187"/>
      <c r="D68" s="191"/>
      <c r="E68" s="16"/>
      <c r="F68" s="16"/>
    </row>
    <row r="69" spans="1:6" ht="15.5" x14ac:dyDescent="0.35">
      <c r="A69" s="49" t="s">
        <v>13</v>
      </c>
      <c r="B69" s="62">
        <v>5</v>
      </c>
      <c r="C69" s="187"/>
      <c r="D69" s="54"/>
      <c r="E69" s="16"/>
      <c r="F69" s="16"/>
    </row>
    <row r="70" spans="1:6" ht="15.5" x14ac:dyDescent="0.35">
      <c r="A70" s="59" t="s">
        <v>89</v>
      </c>
      <c r="B70" s="62">
        <v>1</v>
      </c>
      <c r="C70" s="59"/>
      <c r="D70" s="54"/>
      <c r="E70" s="16"/>
      <c r="F70" s="16"/>
    </row>
    <row r="71" spans="1:6" ht="15.5" x14ac:dyDescent="0.35">
      <c r="A71" s="17" t="s">
        <v>28</v>
      </c>
      <c r="B71" s="155">
        <v>5</v>
      </c>
      <c r="C71" s="52"/>
      <c r="D71" s="192"/>
      <c r="E71" s="16"/>
      <c r="F71" s="16"/>
    </row>
    <row r="72" spans="1:6" ht="15.5" x14ac:dyDescent="0.35">
      <c r="A72" s="110" t="s">
        <v>68</v>
      </c>
      <c r="B72" s="62">
        <v>1</v>
      </c>
      <c r="C72" s="21"/>
      <c r="D72" s="192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17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17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17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17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17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17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17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17"/>
      <c r="D84" s="55"/>
      <c r="E84" s="67"/>
      <c r="F84" s="16"/>
    </row>
    <row r="85" spans="1:6" ht="15.5" x14ac:dyDescent="0.35">
      <c r="A85" s="17" t="s">
        <v>55</v>
      </c>
      <c r="B85" s="67">
        <v>1</v>
      </c>
      <c r="C85" s="17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17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17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17"/>
      <c r="D88" s="55"/>
      <c r="E88" s="67"/>
      <c r="F88" s="16"/>
    </row>
    <row r="89" spans="1:6" ht="15.5" x14ac:dyDescent="0.35">
      <c r="A89" s="17" t="s">
        <v>34</v>
      </c>
      <c r="B89" s="67">
        <v>1</v>
      </c>
      <c r="C89" s="17"/>
      <c r="D89" s="55"/>
      <c r="E89" s="67"/>
      <c r="F89" s="16"/>
    </row>
    <row r="90" spans="1:6" ht="15.5" x14ac:dyDescent="0.35">
      <c r="A90" s="17" t="s">
        <v>41</v>
      </c>
      <c r="B90" s="67">
        <v>2</v>
      </c>
      <c r="C90" s="17"/>
      <c r="D90" s="55"/>
      <c r="E90" s="67"/>
      <c r="F90" s="16"/>
    </row>
    <row r="91" spans="1:6" ht="15.5" x14ac:dyDescent="0.35">
      <c r="A91" s="17" t="s">
        <v>43</v>
      </c>
      <c r="B91" s="67">
        <v>5</v>
      </c>
      <c r="C91" s="17"/>
      <c r="D91" s="55"/>
      <c r="E91" s="62"/>
      <c r="F91" s="16"/>
    </row>
    <row r="92" spans="1:6" ht="15.5" x14ac:dyDescent="0.35">
      <c r="A92" s="17" t="s">
        <v>44</v>
      </c>
      <c r="B92" s="67">
        <v>10</v>
      </c>
      <c r="C92" s="17"/>
      <c r="D92" s="55"/>
      <c r="E92" s="62"/>
      <c r="F92" s="16"/>
    </row>
    <row r="93" spans="1:6" ht="15.5" x14ac:dyDescent="0.35">
      <c r="A93" s="17" t="s">
        <v>39</v>
      </c>
      <c r="B93" s="67">
        <v>3</v>
      </c>
      <c r="C93" s="17"/>
      <c r="D93" s="55"/>
      <c r="E93" s="62"/>
      <c r="F93" s="16"/>
    </row>
    <row r="94" spans="1:6" ht="15.5" x14ac:dyDescent="0.35">
      <c r="A94" s="150" t="s">
        <v>67</v>
      </c>
      <c r="B94" s="67">
        <v>2</v>
      </c>
      <c r="C94" s="17"/>
      <c r="D94" s="55"/>
      <c r="E94" s="62"/>
      <c r="F94" s="16"/>
    </row>
    <row r="95" spans="1:6" ht="15.5" x14ac:dyDescent="0.35">
      <c r="A95" s="17" t="s">
        <v>40</v>
      </c>
      <c r="B95" s="67">
        <v>2</v>
      </c>
      <c r="C95" s="17"/>
      <c r="D95" s="55"/>
      <c r="E95" s="62"/>
      <c r="F95" s="16"/>
    </row>
    <row r="96" spans="1:6" ht="15.5" x14ac:dyDescent="0.35">
      <c r="A96" s="17" t="s">
        <v>59</v>
      </c>
      <c r="B96" s="67">
        <v>3</v>
      </c>
      <c r="C96" s="17"/>
      <c r="D96" s="55"/>
      <c r="E96" s="62"/>
      <c r="F96" s="16"/>
    </row>
    <row r="97" spans="1:16" ht="15.5" x14ac:dyDescent="0.35">
      <c r="A97" s="17" t="s">
        <v>33</v>
      </c>
      <c r="B97" s="62">
        <v>3</v>
      </c>
      <c r="C97" s="17"/>
      <c r="D97" s="55"/>
      <c r="E97" s="62"/>
      <c r="F97" s="16"/>
    </row>
    <row r="98" spans="1:16" ht="15.5" x14ac:dyDescent="0.35">
      <c r="A98" s="17" t="s">
        <v>60</v>
      </c>
      <c r="B98" s="62">
        <v>3</v>
      </c>
      <c r="C98" s="17"/>
      <c r="D98" s="55"/>
      <c r="E98" s="62"/>
      <c r="F98" s="16"/>
    </row>
    <row r="99" spans="1:16" ht="15.5" x14ac:dyDescent="0.35">
      <c r="A99" s="17" t="s">
        <v>30</v>
      </c>
      <c r="B99" s="62">
        <v>3</v>
      </c>
      <c r="C99" s="17"/>
      <c r="D99" s="55"/>
      <c r="E99" s="62"/>
      <c r="F99" s="16"/>
    </row>
    <row r="100" spans="1:16" ht="15.5" x14ac:dyDescent="0.35">
      <c r="A100" s="17" t="s">
        <v>42</v>
      </c>
      <c r="B100" s="62">
        <v>3</v>
      </c>
      <c r="C100" s="17"/>
      <c r="D100" s="55"/>
      <c r="E100" s="62"/>
      <c r="F100" s="16"/>
    </row>
    <row r="101" spans="1:16" ht="15.5" x14ac:dyDescent="0.35">
      <c r="A101" s="17"/>
      <c r="B101" s="62"/>
      <c r="C101" s="17"/>
      <c r="D101" s="55"/>
      <c r="E101" s="62"/>
      <c r="F101" s="16"/>
    </row>
    <row r="102" spans="1:16" ht="15.5" x14ac:dyDescent="0.35">
      <c r="A102" s="17" t="s">
        <v>62</v>
      </c>
      <c r="B102" s="62">
        <v>1</v>
      </c>
      <c r="C102" s="17"/>
      <c r="D102" s="55"/>
      <c r="E102" s="62"/>
      <c r="F102" s="16"/>
    </row>
    <row r="103" spans="1:16" ht="15.5" x14ac:dyDescent="0.35">
      <c r="A103" s="17" t="s">
        <v>92</v>
      </c>
      <c r="B103" s="62">
        <v>1</v>
      </c>
      <c r="C103" s="17"/>
      <c r="D103" s="55"/>
      <c r="E103" s="62"/>
      <c r="F103" s="16"/>
    </row>
    <row r="104" spans="1:16" ht="15.5" x14ac:dyDescent="0.35">
      <c r="A104" s="17" t="s">
        <v>57</v>
      </c>
      <c r="B104" s="62">
        <v>1</v>
      </c>
      <c r="C104" s="17"/>
      <c r="D104" s="55"/>
      <c r="E104" s="62"/>
      <c r="F104" s="16"/>
    </row>
    <row r="105" spans="1:16" ht="15.5" x14ac:dyDescent="0.35">
      <c r="A105" s="17" t="s">
        <v>58</v>
      </c>
      <c r="B105" s="62">
        <v>1</v>
      </c>
      <c r="C105" s="17"/>
      <c r="D105" s="55"/>
      <c r="E105" s="62"/>
      <c r="F105" s="16"/>
    </row>
    <row r="106" spans="1:16" ht="15.5" x14ac:dyDescent="0.35">
      <c r="A106" s="17" t="s">
        <v>61</v>
      </c>
      <c r="B106" s="62">
        <v>1</v>
      </c>
      <c r="C106" s="17"/>
      <c r="D106" s="55"/>
      <c r="E106" s="60"/>
      <c r="F106" s="16"/>
    </row>
    <row r="107" spans="1:16" x14ac:dyDescent="0.35">
      <c r="A107" s="148"/>
      <c r="B107" s="148"/>
      <c r="C107" s="148"/>
      <c r="D107" s="148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22">
        <v>1</v>
      </c>
      <c r="C110" s="22"/>
      <c r="D110" s="83"/>
      <c r="E110" s="83"/>
      <c r="F110" s="83"/>
    </row>
    <row r="111" spans="1:16" x14ac:dyDescent="0.35">
      <c r="A111" s="85" t="s">
        <v>47</v>
      </c>
      <c r="B111" s="22">
        <v>2</v>
      </c>
      <c r="C111" s="22"/>
      <c r="D111" s="83"/>
      <c r="E111" s="83"/>
      <c r="F111" s="83"/>
    </row>
    <row r="112" spans="1:16" x14ac:dyDescent="0.35">
      <c r="A112" s="85" t="s">
        <v>16</v>
      </c>
      <c r="B112" s="22">
        <v>1</v>
      </c>
      <c r="C112" s="22"/>
      <c r="D112" s="83"/>
      <c r="E112" s="83"/>
      <c r="F112" s="83"/>
    </row>
    <row r="113" spans="1:6" x14ac:dyDescent="0.35">
      <c r="A113" s="85" t="s">
        <v>17</v>
      </c>
      <c r="B113" s="22">
        <v>3</v>
      </c>
      <c r="C113" s="22"/>
      <c r="D113" s="83"/>
      <c r="E113" s="83"/>
      <c r="F113" s="83"/>
    </row>
    <row r="114" spans="1:6" x14ac:dyDescent="0.35">
      <c r="A114" s="85" t="s">
        <v>18</v>
      </c>
      <c r="B114" s="22">
        <v>6</v>
      </c>
      <c r="C114" s="22"/>
      <c r="D114" s="83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4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134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108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134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6" orientation="portrait" r:id="rId1"/>
  <headerFooter>
    <oddHeader>&amp;LCLUSTER 2: OR &amp; A NZO</oddHeader>
    <oddFooter>&amp;C&amp;N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view="pageBreakPreview" topLeftCell="A99" zoomScale="60" zoomScaleNormal="100" workbookViewId="0">
      <selection activeCell="A130" sqref="A130"/>
    </sheetView>
  </sheetViews>
  <sheetFormatPr defaultRowHeight="14.5" x14ac:dyDescent="0.35"/>
  <cols>
    <col min="1" max="1" width="51.36328125" customWidth="1"/>
    <col min="2" max="2" width="9.1796875" bestFit="1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142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0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0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0</v>
      </c>
      <c r="C50" s="18"/>
      <c r="D50" s="16"/>
      <c r="E50" s="16"/>
      <c r="F50" s="16"/>
    </row>
    <row r="51" spans="1:6" x14ac:dyDescent="0.35">
      <c r="A51" s="11" t="s">
        <v>84</v>
      </c>
      <c r="B51" s="62">
        <v>0</v>
      </c>
      <c r="C51" s="18"/>
      <c r="D51" s="16"/>
      <c r="E51" s="16"/>
      <c r="F51" s="16"/>
    </row>
    <row r="52" spans="1:6" x14ac:dyDescent="0.35">
      <c r="A52" s="11" t="s">
        <v>85</v>
      </c>
      <c r="B52" s="62">
        <v>0</v>
      </c>
      <c r="C52" s="2"/>
      <c r="D52" s="2"/>
      <c r="E52" s="2"/>
      <c r="F52" s="2"/>
    </row>
    <row r="53" spans="1:6" x14ac:dyDescent="0.35">
      <c r="A53" s="11" t="s">
        <v>86</v>
      </c>
      <c r="B53" s="62">
        <v>0</v>
      </c>
      <c r="C53" s="16"/>
      <c r="D53" s="16"/>
      <c r="E53" s="16"/>
      <c r="F53" s="16"/>
    </row>
    <row r="54" spans="1:6" x14ac:dyDescent="0.35">
      <c r="A54" s="11" t="s">
        <v>4</v>
      </c>
      <c r="B54" s="62">
        <v>0</v>
      </c>
      <c r="C54" s="16"/>
      <c r="D54" s="16"/>
      <c r="E54" s="16"/>
      <c r="F54" s="16"/>
    </row>
    <row r="55" spans="1:6" x14ac:dyDescent="0.35">
      <c r="A55" s="11" t="s">
        <v>5</v>
      </c>
      <c r="B55" s="62">
        <v>0</v>
      </c>
      <c r="C55" s="16"/>
      <c r="D55" s="16"/>
      <c r="E55" s="16"/>
      <c r="F55" s="16"/>
    </row>
    <row r="56" spans="1:6" x14ac:dyDescent="0.35">
      <c r="A56" s="11" t="s">
        <v>72</v>
      </c>
      <c r="B56" s="62">
        <v>0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9</v>
      </c>
      <c r="C61" s="187"/>
      <c r="D61" s="47"/>
      <c r="E61" s="16"/>
      <c r="F61" s="16"/>
    </row>
    <row r="62" spans="1:6" x14ac:dyDescent="0.35">
      <c r="A62" s="49" t="s">
        <v>88</v>
      </c>
      <c r="B62" s="67">
        <v>6</v>
      </c>
      <c r="C62" s="49"/>
      <c r="D62" s="47"/>
      <c r="E62" s="16"/>
      <c r="F62" s="16"/>
    </row>
    <row r="63" spans="1:6" ht="15.5" x14ac:dyDescent="0.35">
      <c r="A63" s="49" t="s">
        <v>9</v>
      </c>
      <c r="B63" s="67">
        <v>6</v>
      </c>
      <c r="C63" s="187"/>
      <c r="D63" s="47"/>
      <c r="E63" s="16"/>
      <c r="F63" s="16"/>
    </row>
    <row r="64" spans="1:6" x14ac:dyDescent="0.35">
      <c r="A64" s="49" t="s">
        <v>63</v>
      </c>
      <c r="B64" s="67">
        <v>6</v>
      </c>
      <c r="C64" s="49"/>
      <c r="D64" s="185"/>
      <c r="E64" s="16"/>
      <c r="F64" s="16"/>
    </row>
    <row r="65" spans="1:6" ht="15.5" x14ac:dyDescent="0.35">
      <c r="A65" s="49" t="s">
        <v>10</v>
      </c>
      <c r="B65" s="169">
        <v>9</v>
      </c>
      <c r="C65" s="187"/>
      <c r="D65" s="56"/>
      <c r="E65" s="16"/>
      <c r="F65" s="16"/>
    </row>
    <row r="66" spans="1:6" ht="15.5" x14ac:dyDescent="0.35">
      <c r="A66" s="59" t="s">
        <v>64</v>
      </c>
      <c r="B66" s="67">
        <v>10</v>
      </c>
      <c r="C66" s="187"/>
      <c r="D66" s="47"/>
      <c r="E66" s="16"/>
      <c r="F66" s="16"/>
    </row>
    <row r="67" spans="1:6" ht="15.5" x14ac:dyDescent="0.35">
      <c r="A67" s="49" t="s">
        <v>11</v>
      </c>
      <c r="B67" s="62">
        <v>4</v>
      </c>
      <c r="C67" s="187"/>
      <c r="D67" s="57"/>
      <c r="E67" s="16"/>
      <c r="F67" s="16"/>
    </row>
    <row r="68" spans="1:6" ht="15.5" x14ac:dyDescent="0.35">
      <c r="A68" s="49" t="s">
        <v>12</v>
      </c>
      <c r="B68" s="60">
        <v>7</v>
      </c>
      <c r="C68" s="187"/>
      <c r="D68" s="58"/>
      <c r="E68" s="16"/>
      <c r="F68" s="16"/>
    </row>
    <row r="69" spans="1:6" ht="15.5" x14ac:dyDescent="0.35">
      <c r="A69" s="49" t="s">
        <v>13</v>
      </c>
      <c r="B69" s="62">
        <v>9</v>
      </c>
      <c r="C69" s="187"/>
      <c r="D69" s="57"/>
      <c r="E69" s="16"/>
      <c r="F69" s="16"/>
    </row>
    <row r="70" spans="1:6" x14ac:dyDescent="0.35">
      <c r="A70" s="59" t="s">
        <v>89</v>
      </c>
      <c r="B70" s="62">
        <v>1</v>
      </c>
      <c r="C70" s="59"/>
      <c r="D70" s="57"/>
      <c r="E70" s="16"/>
      <c r="F70" s="16"/>
    </row>
    <row r="71" spans="1:6" ht="15.5" x14ac:dyDescent="0.35">
      <c r="A71" s="17" t="s">
        <v>28</v>
      </c>
      <c r="B71" s="155">
        <v>9</v>
      </c>
      <c r="C71" s="52"/>
      <c r="D71" s="186"/>
      <c r="E71" s="16"/>
      <c r="F71" s="16"/>
    </row>
    <row r="72" spans="1:6" x14ac:dyDescent="0.35">
      <c r="A72" s="110" t="s">
        <v>68</v>
      </c>
      <c r="B72" s="62">
        <v>1</v>
      </c>
      <c r="C72" s="21"/>
      <c r="D72" s="186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17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17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17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17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17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17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17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17"/>
      <c r="D84" s="55"/>
      <c r="E84" s="67"/>
      <c r="F84" s="16"/>
    </row>
    <row r="85" spans="1:6" ht="15.5" x14ac:dyDescent="0.35">
      <c r="A85" s="17" t="s">
        <v>55</v>
      </c>
      <c r="B85" s="67">
        <v>2</v>
      </c>
      <c r="C85" s="11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11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11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11"/>
      <c r="D88" s="55"/>
      <c r="E88" s="67"/>
      <c r="F88" s="16"/>
    </row>
    <row r="89" spans="1:6" ht="15.5" x14ac:dyDescent="0.35">
      <c r="A89" s="17" t="s">
        <v>34</v>
      </c>
      <c r="B89" s="67">
        <v>1</v>
      </c>
      <c r="C89" s="11"/>
      <c r="D89" s="55"/>
      <c r="E89" s="67"/>
      <c r="F89" s="16"/>
    </row>
    <row r="90" spans="1:6" ht="15.5" x14ac:dyDescent="0.35">
      <c r="A90" s="17" t="s">
        <v>41</v>
      </c>
      <c r="B90" s="67">
        <v>2</v>
      </c>
      <c r="C90" s="11"/>
      <c r="D90" s="53"/>
      <c r="E90" s="67"/>
      <c r="F90" s="16"/>
    </row>
    <row r="91" spans="1:6" ht="15.5" x14ac:dyDescent="0.35">
      <c r="A91" s="17" t="s">
        <v>43</v>
      </c>
      <c r="B91" s="67">
        <v>5</v>
      </c>
      <c r="C91" s="11"/>
      <c r="D91" s="53"/>
      <c r="E91" s="62"/>
      <c r="F91" s="16"/>
    </row>
    <row r="92" spans="1:6" ht="15.5" x14ac:dyDescent="0.35">
      <c r="A92" s="17" t="s">
        <v>44</v>
      </c>
      <c r="B92" s="67">
        <v>10</v>
      </c>
      <c r="C92" s="11"/>
      <c r="D92" s="53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2</v>
      </c>
      <c r="C96" s="11"/>
      <c r="D96" s="53"/>
      <c r="E96" s="62"/>
      <c r="F96" s="16"/>
    </row>
    <row r="97" spans="1:6" ht="15.5" x14ac:dyDescent="0.35">
      <c r="A97" s="17" t="s">
        <v>33</v>
      </c>
      <c r="B97" s="67">
        <v>2</v>
      </c>
      <c r="C97" s="11"/>
      <c r="D97" s="53"/>
      <c r="E97" s="62"/>
      <c r="F97" s="16"/>
    </row>
    <row r="98" spans="1:6" ht="15.5" x14ac:dyDescent="0.35">
      <c r="A98" s="17" t="s">
        <v>60</v>
      </c>
      <c r="B98" s="67">
        <v>2</v>
      </c>
      <c r="C98" s="11"/>
      <c r="D98" s="53"/>
      <c r="E98" s="62"/>
      <c r="F98" s="16"/>
    </row>
    <row r="99" spans="1:6" ht="15.5" x14ac:dyDescent="0.35">
      <c r="A99" s="17" t="s">
        <v>30</v>
      </c>
      <c r="B99" s="67">
        <v>2</v>
      </c>
      <c r="C99" s="11"/>
      <c r="D99" s="53"/>
      <c r="E99" s="62"/>
      <c r="F99" s="16"/>
    </row>
    <row r="100" spans="1:6" ht="15.5" x14ac:dyDescent="0.35">
      <c r="A100" s="17" t="s">
        <v>42</v>
      </c>
      <c r="B100" s="67">
        <v>2</v>
      </c>
      <c r="C100" s="11"/>
      <c r="D100" s="53"/>
      <c r="E100" s="62"/>
      <c r="F100" s="16"/>
    </row>
    <row r="101" spans="1:6" ht="15.5" x14ac:dyDescent="0.35">
      <c r="A101" s="17"/>
      <c r="B101" s="62"/>
      <c r="D101" s="53"/>
      <c r="E101" s="62"/>
      <c r="F101" s="16"/>
    </row>
    <row r="102" spans="1: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6" x14ac:dyDescent="0.35">
      <c r="A107" s="148"/>
      <c r="B107" s="148"/>
      <c r="C107" s="148"/>
      <c r="D107" s="148"/>
      <c r="E107" s="152"/>
      <c r="F107" s="147"/>
    </row>
    <row r="108" spans="1:6" s="91" customFormat="1" x14ac:dyDescent="0.35">
      <c r="A108" s="231" t="s">
        <v>108</v>
      </c>
      <c r="B108" s="232"/>
      <c r="C108" s="232"/>
      <c r="D108" s="232"/>
      <c r="E108" s="232"/>
      <c r="F108" s="232"/>
    </row>
    <row r="109" spans="1:6" ht="15.5" x14ac:dyDescent="0.35">
      <c r="A109" s="63" t="s">
        <v>6</v>
      </c>
      <c r="B109" s="68" t="s">
        <v>1</v>
      </c>
      <c r="C109" s="184" t="s">
        <v>6</v>
      </c>
      <c r="D109" s="195" t="s">
        <v>1</v>
      </c>
      <c r="E109" s="72" t="s">
        <v>21</v>
      </c>
      <c r="F109" s="72" t="s">
        <v>22</v>
      </c>
    </row>
    <row r="110" spans="1:6" ht="29" x14ac:dyDescent="0.35">
      <c r="A110" s="21" t="s">
        <v>46</v>
      </c>
      <c r="B110" s="22">
        <v>1</v>
      </c>
      <c r="C110" s="21"/>
      <c r="D110" s="188"/>
      <c r="E110" s="83"/>
      <c r="F110" s="83"/>
    </row>
    <row r="111" spans="1:6" ht="15.5" x14ac:dyDescent="0.35">
      <c r="A111" s="85" t="s">
        <v>47</v>
      </c>
      <c r="B111" s="22">
        <v>1</v>
      </c>
      <c r="C111" s="85"/>
      <c r="D111" s="188"/>
      <c r="E111" s="83"/>
      <c r="F111" s="83"/>
    </row>
    <row r="112" spans="1:6" ht="15.5" x14ac:dyDescent="0.35">
      <c r="A112" s="85" t="s">
        <v>16</v>
      </c>
      <c r="B112" s="22">
        <v>1</v>
      </c>
      <c r="C112" s="85"/>
      <c r="D112" s="188"/>
      <c r="E112" s="83"/>
      <c r="F112" s="83"/>
    </row>
    <row r="113" spans="1:6" ht="15.5" x14ac:dyDescent="0.35">
      <c r="A113" s="85" t="s">
        <v>17</v>
      </c>
      <c r="B113" s="22">
        <v>2</v>
      </c>
      <c r="C113" s="85"/>
      <c r="D113" s="188"/>
      <c r="E113" s="83"/>
      <c r="F113" s="83"/>
    </row>
    <row r="114" spans="1:6" ht="15.5" x14ac:dyDescent="0.35">
      <c r="A114" s="85" t="s">
        <v>18</v>
      </c>
      <c r="B114" s="22">
        <v>4</v>
      </c>
      <c r="C114" s="85"/>
      <c r="D114" s="188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4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132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39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132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9">
    <mergeCell ref="A1:F1"/>
    <mergeCell ref="A116:F116"/>
    <mergeCell ref="A121:F121"/>
    <mergeCell ref="A127:F127"/>
    <mergeCell ref="A108:F108"/>
    <mergeCell ref="A4:B4"/>
    <mergeCell ref="A59:F59"/>
    <mergeCell ref="A5:F5"/>
    <mergeCell ref="A23:F23"/>
  </mergeCells>
  <pageMargins left="0.7" right="0.7" top="0.75" bottom="0.75" header="0.3" footer="0.3"/>
  <pageSetup paperSize="9" scale="71" orientation="portrait" r:id="rId1"/>
  <headerFooter>
    <oddHeader>&amp;LCLUSTER 2: OR &amp; A NZO</oddHeader>
    <oddFooter>&amp;C&amp;N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3" zoomScaleNormal="100" workbookViewId="0">
      <selection activeCell="B126" sqref="B126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139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4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4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4</v>
      </c>
      <c r="C25" s="62"/>
      <c r="D25" s="16"/>
      <c r="E25" s="16"/>
      <c r="F25" s="16"/>
    </row>
    <row r="26" spans="1:6" x14ac:dyDescent="0.35">
      <c r="A26" s="11" t="s">
        <v>84</v>
      </c>
      <c r="B26" s="62">
        <v>4</v>
      </c>
      <c r="C26" s="62"/>
      <c r="D26" s="16"/>
      <c r="E26" s="16"/>
      <c r="F26" s="16"/>
    </row>
    <row r="27" spans="1:6" x14ac:dyDescent="0.35">
      <c r="A27" s="11" t="s">
        <v>85</v>
      </c>
      <c r="B27" s="62">
        <v>4</v>
      </c>
      <c r="C27" s="62"/>
      <c r="D27" s="16"/>
      <c r="E27" s="16"/>
      <c r="F27" s="16"/>
    </row>
    <row r="28" spans="1:6" x14ac:dyDescent="0.35">
      <c r="A28" s="11" t="s">
        <v>86</v>
      </c>
      <c r="B28" s="62">
        <v>4</v>
      </c>
      <c r="C28" s="62"/>
      <c r="D28" s="16"/>
      <c r="E28" s="16"/>
      <c r="F28" s="16"/>
    </row>
    <row r="29" spans="1:6" x14ac:dyDescent="0.35">
      <c r="A29" s="11" t="s">
        <v>4</v>
      </c>
      <c r="B29" s="62">
        <v>4</v>
      </c>
      <c r="C29" s="62"/>
      <c r="D29" s="16"/>
      <c r="E29" s="16"/>
      <c r="F29" s="16"/>
    </row>
    <row r="30" spans="1:6" x14ac:dyDescent="0.35">
      <c r="A30" s="11" t="s">
        <v>5</v>
      </c>
      <c r="B30" s="62">
        <v>4</v>
      </c>
      <c r="C30" s="62"/>
      <c r="D30" s="16"/>
      <c r="E30" s="16"/>
      <c r="F30" s="16"/>
    </row>
    <row r="31" spans="1:6" x14ac:dyDescent="0.35">
      <c r="A31" s="11" t="s">
        <v>94</v>
      </c>
      <c r="B31" s="62">
        <v>4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1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1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1</v>
      </c>
      <c r="C50" s="18"/>
      <c r="D50" s="16"/>
      <c r="E50" s="16"/>
      <c r="F50" s="16"/>
    </row>
    <row r="51" spans="1:6" x14ac:dyDescent="0.35">
      <c r="A51" s="11" t="s">
        <v>84</v>
      </c>
      <c r="B51" s="62">
        <v>1</v>
      </c>
      <c r="C51" s="18"/>
      <c r="D51" s="16"/>
      <c r="E51" s="16"/>
      <c r="F51" s="16"/>
    </row>
    <row r="52" spans="1:6" x14ac:dyDescent="0.35">
      <c r="A52" s="11" t="s">
        <v>85</v>
      </c>
      <c r="B52" s="62">
        <v>1</v>
      </c>
      <c r="C52" s="2"/>
      <c r="D52" s="2"/>
      <c r="E52" s="2"/>
      <c r="F52" s="2"/>
    </row>
    <row r="53" spans="1:6" x14ac:dyDescent="0.35">
      <c r="A53" s="11" t="s">
        <v>86</v>
      </c>
      <c r="B53" s="62">
        <v>1</v>
      </c>
      <c r="C53" s="16"/>
      <c r="D53" s="16"/>
      <c r="E53" s="16"/>
      <c r="F53" s="16"/>
    </row>
    <row r="54" spans="1:6" x14ac:dyDescent="0.35">
      <c r="A54" s="11" t="s">
        <v>4</v>
      </c>
      <c r="B54" s="62">
        <v>1</v>
      </c>
      <c r="C54" s="16"/>
      <c r="D54" s="16"/>
      <c r="E54" s="16"/>
      <c r="F54" s="16"/>
    </row>
    <row r="55" spans="1:6" x14ac:dyDescent="0.35">
      <c r="A55" s="11" t="s">
        <v>5</v>
      </c>
      <c r="B55" s="62">
        <v>1</v>
      </c>
      <c r="C55" s="16"/>
      <c r="D55" s="16"/>
      <c r="E55" s="16"/>
      <c r="F55" s="16"/>
    </row>
    <row r="56" spans="1:6" x14ac:dyDescent="0.35">
      <c r="A56" s="11" t="s">
        <v>72</v>
      </c>
      <c r="B56" s="62">
        <v>1</v>
      </c>
      <c r="C56" s="16"/>
      <c r="D56" s="16"/>
      <c r="E56" s="16"/>
      <c r="F56" s="16"/>
    </row>
    <row r="57" spans="1:6" ht="14.5" customHeight="1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7</v>
      </c>
      <c r="C61" s="196"/>
      <c r="D61" s="188"/>
      <c r="E61" s="16"/>
      <c r="F61" s="16"/>
    </row>
    <row r="62" spans="1:6" ht="15.5" x14ac:dyDescent="0.35">
      <c r="A62" s="49" t="s">
        <v>88</v>
      </c>
      <c r="B62" s="67">
        <v>3</v>
      </c>
      <c r="C62" s="196"/>
      <c r="D62" s="197"/>
      <c r="E62" s="16"/>
      <c r="F62" s="16"/>
    </row>
    <row r="63" spans="1:6" ht="15.5" x14ac:dyDescent="0.35">
      <c r="A63" s="49" t="s">
        <v>9</v>
      </c>
      <c r="B63" s="67">
        <v>3</v>
      </c>
      <c r="C63" s="196"/>
      <c r="D63" s="197"/>
      <c r="E63" s="16"/>
      <c r="F63" s="16"/>
    </row>
    <row r="64" spans="1:6" ht="15.5" x14ac:dyDescent="0.35">
      <c r="A64" s="49" t="s">
        <v>63</v>
      </c>
      <c r="B64" s="67">
        <v>1</v>
      </c>
      <c r="C64" s="196"/>
      <c r="D64" s="197"/>
      <c r="E64" s="16"/>
      <c r="F64" s="16"/>
    </row>
    <row r="65" spans="1:6" ht="15.5" x14ac:dyDescent="0.35">
      <c r="A65" s="49" t="s">
        <v>10</v>
      </c>
      <c r="B65" s="169">
        <v>3</v>
      </c>
      <c r="C65" s="196"/>
      <c r="D65" s="197"/>
      <c r="E65" s="16"/>
      <c r="F65" s="16"/>
    </row>
    <row r="66" spans="1:6" ht="15.5" x14ac:dyDescent="0.35">
      <c r="A66" s="59" t="s">
        <v>64</v>
      </c>
      <c r="B66" s="67">
        <v>4</v>
      </c>
      <c r="C66" s="198"/>
      <c r="D66" s="197"/>
      <c r="E66" s="16"/>
      <c r="F66" s="16"/>
    </row>
    <row r="67" spans="1:6" ht="15.5" x14ac:dyDescent="0.35">
      <c r="A67" s="49" t="s">
        <v>11</v>
      </c>
      <c r="B67" s="62">
        <v>2</v>
      </c>
      <c r="C67" s="196"/>
      <c r="D67" s="197"/>
      <c r="E67" s="16"/>
      <c r="F67" s="16"/>
    </row>
    <row r="68" spans="1:6" ht="15.5" x14ac:dyDescent="0.35">
      <c r="A68" s="49" t="s">
        <v>12</v>
      </c>
      <c r="B68" s="60">
        <v>4</v>
      </c>
      <c r="C68" s="196"/>
      <c r="D68" s="197"/>
      <c r="E68" s="16"/>
      <c r="F68" s="16"/>
    </row>
    <row r="69" spans="1:6" ht="15.5" x14ac:dyDescent="0.35">
      <c r="A69" s="49" t="s">
        <v>13</v>
      </c>
      <c r="B69" s="62">
        <v>7</v>
      </c>
      <c r="C69" s="196"/>
      <c r="D69" s="199"/>
      <c r="E69" s="16"/>
      <c r="F69" s="16"/>
    </row>
    <row r="70" spans="1:6" ht="15.5" x14ac:dyDescent="0.35">
      <c r="A70" s="59" t="s">
        <v>89</v>
      </c>
      <c r="B70" s="62">
        <v>0</v>
      </c>
      <c r="C70" s="198"/>
      <c r="D70" s="199"/>
      <c r="E70" s="16"/>
      <c r="F70" s="16"/>
    </row>
    <row r="71" spans="1:6" ht="15.5" x14ac:dyDescent="0.35">
      <c r="A71" s="17" t="s">
        <v>28</v>
      </c>
      <c r="B71" s="155">
        <v>7</v>
      </c>
      <c r="C71" s="21"/>
      <c r="D71" s="199"/>
      <c r="E71" s="16"/>
      <c r="F71" s="16"/>
    </row>
    <row r="72" spans="1:6" ht="15.5" x14ac:dyDescent="0.35">
      <c r="A72" s="110" t="s">
        <v>68</v>
      </c>
      <c r="B72" s="62">
        <v>2</v>
      </c>
      <c r="C72" s="21"/>
      <c r="D72" s="191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x14ac:dyDescent="0.35">
      <c r="A77" s="17" t="s">
        <v>48</v>
      </c>
      <c r="B77" s="67">
        <v>5</v>
      </c>
      <c r="C77" s="11"/>
      <c r="D77" s="12"/>
      <c r="E77" s="16"/>
      <c r="F77" s="16"/>
    </row>
    <row r="78" spans="1:6" x14ac:dyDescent="0.35">
      <c r="A78" s="17" t="s">
        <v>49</v>
      </c>
      <c r="B78" s="67">
        <v>5</v>
      </c>
      <c r="C78" s="11"/>
      <c r="D78" s="12"/>
      <c r="E78" s="67"/>
      <c r="F78" s="16"/>
    </row>
    <row r="79" spans="1:6" x14ac:dyDescent="0.35">
      <c r="A79" s="17" t="s">
        <v>50</v>
      </c>
      <c r="B79" s="67">
        <v>5</v>
      </c>
      <c r="C79" s="11"/>
      <c r="D79" s="12"/>
      <c r="E79" s="67"/>
      <c r="F79" s="16"/>
    </row>
    <row r="80" spans="1:6" x14ac:dyDescent="0.35">
      <c r="A80" s="17" t="s">
        <v>51</v>
      </c>
      <c r="B80" s="67">
        <v>5</v>
      </c>
      <c r="C80" s="11"/>
      <c r="D80" s="12"/>
      <c r="E80" s="67"/>
      <c r="F80" s="16"/>
    </row>
    <row r="81" spans="1:6" x14ac:dyDescent="0.35">
      <c r="A81" s="17" t="s">
        <v>52</v>
      </c>
      <c r="B81" s="67">
        <v>5</v>
      </c>
      <c r="C81" s="11"/>
      <c r="D81" s="12"/>
      <c r="E81" s="67"/>
      <c r="F81" s="16"/>
    </row>
    <row r="82" spans="1:6" x14ac:dyDescent="0.35">
      <c r="A82" s="17" t="s">
        <v>53</v>
      </c>
      <c r="B82" s="67">
        <v>5</v>
      </c>
      <c r="C82" s="11"/>
      <c r="D82" s="12"/>
      <c r="E82" s="67"/>
      <c r="F82" s="16"/>
    </row>
    <row r="83" spans="1:6" x14ac:dyDescent="0.35">
      <c r="A83" s="17" t="s">
        <v>54</v>
      </c>
      <c r="B83" s="67">
        <v>5</v>
      </c>
      <c r="C83" s="11"/>
      <c r="D83" s="12"/>
      <c r="E83" s="67"/>
      <c r="F83" s="16"/>
    </row>
    <row r="84" spans="1:6" x14ac:dyDescent="0.35">
      <c r="A84" s="17" t="s">
        <v>56</v>
      </c>
      <c r="B84" s="67">
        <v>5</v>
      </c>
      <c r="C84" s="11"/>
      <c r="D84" s="12"/>
      <c r="E84" s="67"/>
      <c r="F84" s="16"/>
    </row>
    <row r="85" spans="1:6" x14ac:dyDescent="0.35">
      <c r="A85" s="17" t="s">
        <v>55</v>
      </c>
      <c r="B85" s="67">
        <v>1</v>
      </c>
      <c r="C85" s="11"/>
      <c r="D85" s="12"/>
      <c r="E85" s="67"/>
      <c r="F85" s="16"/>
    </row>
    <row r="86" spans="1:6" x14ac:dyDescent="0.35">
      <c r="A86" s="17" t="s">
        <v>90</v>
      </c>
      <c r="B86" s="67">
        <v>2</v>
      </c>
      <c r="C86" s="11"/>
      <c r="D86" s="12"/>
      <c r="E86" s="67"/>
      <c r="F86" s="16"/>
    </row>
    <row r="87" spans="1:6" x14ac:dyDescent="0.35">
      <c r="A87" s="17" t="s">
        <v>91</v>
      </c>
      <c r="B87" s="67">
        <v>2</v>
      </c>
      <c r="C87" s="11"/>
      <c r="D87" s="12"/>
      <c r="E87" s="67"/>
      <c r="F87" s="16"/>
    </row>
    <row r="88" spans="1:6" x14ac:dyDescent="0.35">
      <c r="A88" s="17" t="s">
        <v>35</v>
      </c>
      <c r="B88" s="67">
        <v>5</v>
      </c>
      <c r="C88" s="11"/>
      <c r="D88" s="14"/>
      <c r="E88" s="67"/>
      <c r="F88" s="16"/>
    </row>
    <row r="89" spans="1:6" x14ac:dyDescent="0.35">
      <c r="A89" s="17" t="s">
        <v>34</v>
      </c>
      <c r="B89" s="67">
        <v>2</v>
      </c>
      <c r="C89" s="11"/>
      <c r="D89" s="14"/>
      <c r="E89" s="67"/>
      <c r="F89" s="16"/>
    </row>
    <row r="90" spans="1:6" x14ac:dyDescent="0.35">
      <c r="A90" s="17" t="s">
        <v>41</v>
      </c>
      <c r="B90" s="67">
        <v>5</v>
      </c>
      <c r="C90" s="11"/>
      <c r="D90" s="14"/>
      <c r="E90" s="67"/>
      <c r="F90" s="16"/>
    </row>
    <row r="91" spans="1:6" x14ac:dyDescent="0.35">
      <c r="A91" s="17" t="s">
        <v>43</v>
      </c>
      <c r="B91" s="67">
        <v>5</v>
      </c>
      <c r="C91" s="11"/>
      <c r="D91" s="45"/>
      <c r="E91" s="62"/>
      <c r="F91" s="16"/>
    </row>
    <row r="92" spans="1:6" x14ac:dyDescent="0.35">
      <c r="A92" s="17" t="s">
        <v>44</v>
      </c>
      <c r="B92" s="67">
        <v>10</v>
      </c>
      <c r="C92" s="11"/>
      <c r="D92" s="45"/>
      <c r="E92" s="62"/>
      <c r="F92" s="16"/>
    </row>
    <row r="93" spans="1:6" x14ac:dyDescent="0.35">
      <c r="A93" s="17" t="s">
        <v>39</v>
      </c>
      <c r="B93" s="67">
        <v>3</v>
      </c>
      <c r="C93" s="11"/>
      <c r="D93" s="14"/>
      <c r="E93" s="62"/>
      <c r="F93" s="16"/>
    </row>
    <row r="94" spans="1:6" x14ac:dyDescent="0.35">
      <c r="A94" s="150" t="s">
        <v>67</v>
      </c>
      <c r="B94" s="67">
        <v>3</v>
      </c>
      <c r="C94" s="11"/>
      <c r="D94" s="45"/>
      <c r="E94" s="62"/>
      <c r="F94" s="16"/>
    </row>
    <row r="95" spans="1:6" x14ac:dyDescent="0.35">
      <c r="A95" s="17" t="s">
        <v>40</v>
      </c>
      <c r="B95" s="67">
        <v>2</v>
      </c>
      <c r="C95" s="11"/>
      <c r="D95" s="14"/>
      <c r="E95" s="62"/>
      <c r="F95" s="16"/>
    </row>
    <row r="96" spans="1:6" x14ac:dyDescent="0.35">
      <c r="A96" s="17" t="s">
        <v>59</v>
      </c>
      <c r="B96" s="67">
        <v>5</v>
      </c>
      <c r="C96" s="11"/>
      <c r="D96" s="14"/>
      <c r="E96" s="62"/>
      <c r="F96" s="16"/>
    </row>
    <row r="97" spans="1:16" x14ac:dyDescent="0.35">
      <c r="A97" s="17" t="s">
        <v>33</v>
      </c>
      <c r="B97" s="62">
        <v>1</v>
      </c>
      <c r="C97" s="11"/>
      <c r="D97" s="14"/>
      <c r="E97" s="62"/>
      <c r="F97" s="16"/>
    </row>
    <row r="98" spans="1:16" x14ac:dyDescent="0.35">
      <c r="A98" s="17" t="s">
        <v>60</v>
      </c>
      <c r="B98" s="62">
        <v>5</v>
      </c>
      <c r="C98" s="11"/>
      <c r="D98" s="14"/>
      <c r="E98" s="62"/>
      <c r="F98" s="16"/>
    </row>
    <row r="99" spans="1:16" x14ac:dyDescent="0.35">
      <c r="A99" s="17" t="s">
        <v>30</v>
      </c>
      <c r="B99" s="62">
        <v>5</v>
      </c>
      <c r="C99" s="11"/>
      <c r="D99" s="14"/>
      <c r="E99" s="62"/>
      <c r="F99" s="16"/>
    </row>
    <row r="100" spans="1:16" x14ac:dyDescent="0.35">
      <c r="A100" s="17" t="s">
        <v>42</v>
      </c>
      <c r="B100" s="62">
        <v>5</v>
      </c>
      <c r="C100" s="11"/>
      <c r="D100" s="14"/>
      <c r="E100" s="62"/>
      <c r="F100" s="16"/>
    </row>
    <row r="101" spans="1:16" x14ac:dyDescent="0.35">
      <c r="A101" s="17"/>
      <c r="B101" s="62"/>
      <c r="E101" s="62"/>
      <c r="F101" s="16"/>
    </row>
    <row r="102" spans="1:16" x14ac:dyDescent="0.35">
      <c r="A102" s="17" t="s">
        <v>62</v>
      </c>
      <c r="B102" s="62">
        <v>1</v>
      </c>
      <c r="C102" s="11"/>
      <c r="D102" s="14"/>
      <c r="E102" s="62"/>
      <c r="F102" s="16"/>
    </row>
    <row r="103" spans="1:16" x14ac:dyDescent="0.35">
      <c r="A103" s="17" t="s">
        <v>92</v>
      </c>
      <c r="B103" s="62">
        <v>1</v>
      </c>
      <c r="C103" s="11"/>
      <c r="D103" s="14"/>
      <c r="E103" s="62"/>
      <c r="F103" s="16"/>
    </row>
    <row r="104" spans="1:16" x14ac:dyDescent="0.35">
      <c r="A104" s="17" t="s">
        <v>57</v>
      </c>
      <c r="B104" s="62">
        <v>4</v>
      </c>
      <c r="C104" s="11"/>
      <c r="D104" s="12"/>
      <c r="E104" s="62"/>
      <c r="F104" s="16"/>
    </row>
    <row r="105" spans="1:16" x14ac:dyDescent="0.35">
      <c r="A105" s="17" t="s">
        <v>58</v>
      </c>
      <c r="B105" s="62">
        <v>4</v>
      </c>
      <c r="C105" s="11"/>
      <c r="D105" s="12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14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55">
        <v>1</v>
      </c>
      <c r="C110" s="188"/>
      <c r="D110" s="83"/>
      <c r="E110" s="83"/>
      <c r="F110" s="83"/>
    </row>
    <row r="111" spans="1:16" ht="15.5" x14ac:dyDescent="0.35">
      <c r="A111" s="85" t="s">
        <v>47</v>
      </c>
      <c r="B111" s="55">
        <v>1</v>
      </c>
      <c r="C111" s="188"/>
      <c r="D111" s="83"/>
      <c r="E111" s="83"/>
      <c r="F111" s="83"/>
    </row>
    <row r="112" spans="1:16" ht="15.5" x14ac:dyDescent="0.35">
      <c r="A112" s="85" t="s">
        <v>16</v>
      </c>
      <c r="B112" s="55">
        <v>1</v>
      </c>
      <c r="C112" s="188"/>
      <c r="D112" s="83"/>
      <c r="E112" s="83"/>
      <c r="F112" s="83"/>
    </row>
    <row r="113" spans="1:6" ht="15.5" x14ac:dyDescent="0.35">
      <c r="A113" s="85" t="s">
        <v>17</v>
      </c>
      <c r="B113" s="55">
        <v>4</v>
      </c>
      <c r="C113" s="188"/>
      <c r="D113" s="83"/>
      <c r="E113" s="83"/>
      <c r="F113" s="83"/>
    </row>
    <row r="114" spans="1:6" ht="15.5" x14ac:dyDescent="0.35">
      <c r="A114" s="85" t="s">
        <v>18</v>
      </c>
      <c r="B114" s="55">
        <v>8</v>
      </c>
      <c r="C114" s="188"/>
      <c r="D114" s="83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6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136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91</v>
      </c>
      <c r="C124" s="7"/>
      <c r="D124" s="3"/>
      <c r="E124" s="3"/>
      <c r="F124" s="3"/>
    </row>
    <row r="125" spans="1:6" x14ac:dyDescent="0.35">
      <c r="A125" s="3" t="s">
        <v>71</v>
      </c>
      <c r="B125" s="46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136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2" orientation="portrait" r:id="rId1"/>
  <headerFooter>
    <oddHeader>&amp;LCLUSTER 2: OR &amp; A. NZO</oddHeader>
    <oddFooter>&amp;C&amp;N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3" zoomScaleNormal="100" workbookViewId="0">
      <selection activeCell="B125" sqref="B125"/>
    </sheetView>
  </sheetViews>
  <sheetFormatPr defaultRowHeight="14.5" x14ac:dyDescent="0.35"/>
  <cols>
    <col min="1" max="1" width="51.36328125" customWidth="1"/>
    <col min="2" max="2" width="15.363281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141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0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0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0</v>
      </c>
      <c r="C50" s="18"/>
      <c r="D50" s="16"/>
      <c r="E50" s="16"/>
      <c r="F50" s="16"/>
    </row>
    <row r="51" spans="1:6" x14ac:dyDescent="0.35">
      <c r="A51" s="11" t="s">
        <v>84</v>
      </c>
      <c r="B51" s="62">
        <v>0</v>
      </c>
      <c r="C51" s="18"/>
      <c r="D51" s="16"/>
      <c r="E51" s="16"/>
      <c r="F51" s="16"/>
    </row>
    <row r="52" spans="1:6" x14ac:dyDescent="0.35">
      <c r="A52" s="11" t="s">
        <v>85</v>
      </c>
      <c r="B52" s="62">
        <v>0</v>
      </c>
      <c r="C52" s="2"/>
      <c r="D52" s="2"/>
      <c r="E52" s="2"/>
      <c r="F52" s="2"/>
    </row>
    <row r="53" spans="1:6" x14ac:dyDescent="0.35">
      <c r="A53" s="11" t="s">
        <v>86</v>
      </c>
      <c r="B53" s="62">
        <v>0</v>
      </c>
      <c r="C53" s="16"/>
      <c r="D53" s="16"/>
      <c r="E53" s="16"/>
      <c r="F53" s="16"/>
    </row>
    <row r="54" spans="1:6" x14ac:dyDescent="0.35">
      <c r="A54" s="11" t="s">
        <v>4</v>
      </c>
      <c r="B54" s="62">
        <v>0</v>
      </c>
      <c r="C54" s="16"/>
      <c r="D54" s="16"/>
      <c r="E54" s="16"/>
      <c r="F54" s="16"/>
    </row>
    <row r="55" spans="1:6" x14ac:dyDescent="0.35">
      <c r="A55" s="11" t="s">
        <v>5</v>
      </c>
      <c r="B55" s="62">
        <v>0</v>
      </c>
      <c r="C55" s="16"/>
      <c r="D55" s="16"/>
      <c r="E55" s="16"/>
      <c r="F55" s="16"/>
    </row>
    <row r="56" spans="1:6" x14ac:dyDescent="0.35">
      <c r="A56" s="11" t="s">
        <v>72</v>
      </c>
      <c r="B56" s="62">
        <v>0</v>
      </c>
      <c r="C56" s="16"/>
      <c r="D56" s="16"/>
      <c r="E56" s="16"/>
      <c r="F56" s="16"/>
    </row>
    <row r="57" spans="1:6" ht="14.5" customHeight="1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5</v>
      </c>
      <c r="C61" s="187"/>
      <c r="D61" s="185"/>
      <c r="E61" s="16"/>
      <c r="F61" s="16"/>
    </row>
    <row r="62" spans="1:6" x14ac:dyDescent="0.35">
      <c r="A62" s="49" t="s">
        <v>88</v>
      </c>
      <c r="B62" s="67">
        <v>2</v>
      </c>
      <c r="C62" s="49"/>
      <c r="D62" s="185"/>
      <c r="E62" s="16"/>
      <c r="F62" s="16"/>
    </row>
    <row r="63" spans="1:6" ht="15.5" x14ac:dyDescent="0.35">
      <c r="A63" s="49" t="s">
        <v>9</v>
      </c>
      <c r="B63" s="67">
        <v>3</v>
      </c>
      <c r="C63" s="187"/>
      <c r="D63" s="185"/>
      <c r="E63" s="16"/>
      <c r="F63" s="16"/>
    </row>
    <row r="64" spans="1:6" x14ac:dyDescent="0.35">
      <c r="A64" s="49" t="s">
        <v>63</v>
      </c>
      <c r="B64" s="67">
        <v>2</v>
      </c>
      <c r="C64" s="49"/>
      <c r="D64" s="185"/>
      <c r="E64" s="16"/>
      <c r="F64" s="16"/>
    </row>
    <row r="65" spans="1:6" ht="15.5" x14ac:dyDescent="0.35">
      <c r="A65" s="49" t="s">
        <v>10</v>
      </c>
      <c r="B65" s="169">
        <v>3</v>
      </c>
      <c r="C65" s="187"/>
      <c r="D65" s="185"/>
      <c r="E65" s="16"/>
      <c r="F65" s="16"/>
    </row>
    <row r="66" spans="1:6" ht="15.5" x14ac:dyDescent="0.35">
      <c r="A66" s="59" t="s">
        <v>64</v>
      </c>
      <c r="B66" s="67">
        <v>8</v>
      </c>
      <c r="C66" s="187"/>
      <c r="D66" s="185"/>
      <c r="E66" s="16"/>
      <c r="F66" s="16"/>
    </row>
    <row r="67" spans="1:6" ht="15.5" x14ac:dyDescent="0.35">
      <c r="A67" s="49" t="s">
        <v>11</v>
      </c>
      <c r="B67" s="62">
        <v>0</v>
      </c>
      <c r="C67" s="187"/>
      <c r="D67" s="185"/>
      <c r="E67" s="16"/>
      <c r="F67" s="16"/>
    </row>
    <row r="68" spans="1:6" ht="15.5" x14ac:dyDescent="0.35">
      <c r="A68" s="49" t="s">
        <v>12</v>
      </c>
      <c r="B68" s="60">
        <v>2</v>
      </c>
      <c r="C68" s="187"/>
      <c r="D68" s="185"/>
      <c r="E68" s="16"/>
      <c r="F68" s="16"/>
    </row>
    <row r="69" spans="1:6" ht="15.5" x14ac:dyDescent="0.35">
      <c r="A69" s="49" t="s">
        <v>13</v>
      </c>
      <c r="B69" s="62">
        <v>5</v>
      </c>
      <c r="C69" s="187"/>
      <c r="D69" s="185"/>
      <c r="E69" s="16"/>
      <c r="F69" s="16"/>
    </row>
    <row r="70" spans="1:6" x14ac:dyDescent="0.35">
      <c r="A70" s="59" t="s">
        <v>89</v>
      </c>
      <c r="B70" s="62">
        <v>1</v>
      </c>
      <c r="C70" s="59"/>
      <c r="D70" s="185"/>
      <c r="E70" s="16"/>
      <c r="F70" s="16"/>
    </row>
    <row r="71" spans="1:6" ht="15.5" x14ac:dyDescent="0.35">
      <c r="A71" s="17" t="s">
        <v>28</v>
      </c>
      <c r="B71" s="155">
        <v>5</v>
      </c>
      <c r="C71" s="52"/>
      <c r="D71" s="185"/>
      <c r="E71" s="16"/>
      <c r="F71" s="16"/>
    </row>
    <row r="72" spans="1:6" x14ac:dyDescent="0.35">
      <c r="A72" s="110" t="s">
        <v>68</v>
      </c>
      <c r="B72" s="62">
        <v>1</v>
      </c>
      <c r="C72" s="21"/>
      <c r="D72" s="200"/>
      <c r="E72" s="66"/>
      <c r="F72" s="66"/>
    </row>
    <row r="73" spans="1:6" ht="14.5" customHeight="1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17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17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17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17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17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17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17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17"/>
      <c r="D84" s="55"/>
      <c r="E84" s="67"/>
      <c r="F84" s="16"/>
    </row>
    <row r="85" spans="1:6" ht="15.5" x14ac:dyDescent="0.35">
      <c r="A85" s="17" t="s">
        <v>55</v>
      </c>
      <c r="B85" s="67">
        <v>1</v>
      </c>
      <c r="C85" s="11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11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11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11"/>
      <c r="D88" s="55"/>
      <c r="E88" s="67"/>
      <c r="F88" s="16"/>
    </row>
    <row r="89" spans="1:6" ht="15.5" x14ac:dyDescent="0.35">
      <c r="A89" s="17" t="s">
        <v>34</v>
      </c>
      <c r="B89" s="67">
        <v>1</v>
      </c>
      <c r="C89" s="11"/>
      <c r="D89" s="55"/>
      <c r="E89" s="67"/>
      <c r="F89" s="16"/>
    </row>
    <row r="90" spans="1:6" ht="15.5" x14ac:dyDescent="0.35">
      <c r="A90" s="17" t="s">
        <v>41</v>
      </c>
      <c r="B90" s="67">
        <v>2</v>
      </c>
      <c r="C90" s="11"/>
      <c r="D90" s="53"/>
      <c r="E90" s="67"/>
      <c r="F90" s="16"/>
    </row>
    <row r="91" spans="1:6" ht="15.5" x14ac:dyDescent="0.35">
      <c r="A91" s="17" t="s">
        <v>43</v>
      </c>
      <c r="B91" s="67">
        <v>5</v>
      </c>
      <c r="C91" s="11"/>
      <c r="D91" s="53"/>
      <c r="E91" s="62"/>
      <c r="F91" s="16"/>
    </row>
    <row r="92" spans="1:6" ht="15.5" x14ac:dyDescent="0.35">
      <c r="A92" s="17" t="s">
        <v>44</v>
      </c>
      <c r="B92" s="67">
        <v>10</v>
      </c>
      <c r="C92" s="11"/>
      <c r="D92" s="53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3</v>
      </c>
      <c r="C96" s="11"/>
      <c r="D96" s="53"/>
      <c r="E96" s="62"/>
      <c r="F96" s="16"/>
    </row>
    <row r="97" spans="1:16" ht="15.5" x14ac:dyDescent="0.35">
      <c r="A97" s="17" t="s">
        <v>33</v>
      </c>
      <c r="B97" s="62">
        <v>3</v>
      </c>
      <c r="C97" s="11"/>
      <c r="D97" s="53"/>
      <c r="E97" s="62"/>
      <c r="F97" s="16"/>
    </row>
    <row r="98" spans="1:16" ht="15.5" x14ac:dyDescent="0.35">
      <c r="A98" s="17" t="s">
        <v>60</v>
      </c>
      <c r="B98" s="62">
        <v>3</v>
      </c>
      <c r="C98" s="11"/>
      <c r="D98" s="53"/>
      <c r="E98" s="62"/>
      <c r="F98" s="16"/>
    </row>
    <row r="99" spans="1:16" ht="15.5" x14ac:dyDescent="0.35">
      <c r="A99" s="17" t="s">
        <v>30</v>
      </c>
      <c r="B99" s="62">
        <v>3</v>
      </c>
      <c r="C99" s="11"/>
      <c r="D99" s="53"/>
      <c r="E99" s="62"/>
      <c r="F99" s="16"/>
    </row>
    <row r="100" spans="1:16" ht="15.5" x14ac:dyDescent="0.35">
      <c r="A100" s="17" t="s">
        <v>42</v>
      </c>
      <c r="B100" s="62">
        <v>3</v>
      </c>
      <c r="C100" s="11"/>
      <c r="D100" s="53"/>
      <c r="E100" s="62"/>
      <c r="F100" s="16"/>
    </row>
    <row r="101" spans="1:16" ht="15.5" x14ac:dyDescent="0.35">
      <c r="A101" s="17"/>
      <c r="B101" s="6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1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1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55">
        <v>1</v>
      </c>
      <c r="C110" s="188"/>
      <c r="D110" s="83"/>
      <c r="E110" s="83"/>
      <c r="F110" s="83"/>
    </row>
    <row r="111" spans="1:16" ht="15.5" x14ac:dyDescent="0.35">
      <c r="A111" s="85" t="s">
        <v>47</v>
      </c>
      <c r="B111" s="55">
        <v>1</v>
      </c>
      <c r="C111" s="188"/>
      <c r="D111" s="83"/>
      <c r="E111" s="83"/>
      <c r="F111" s="83"/>
    </row>
    <row r="112" spans="1:16" ht="15.5" x14ac:dyDescent="0.35">
      <c r="A112" s="85" t="s">
        <v>16</v>
      </c>
      <c r="B112" s="55">
        <v>1</v>
      </c>
      <c r="C112" s="188"/>
      <c r="D112" s="83"/>
      <c r="E112" s="83"/>
      <c r="F112" s="83"/>
    </row>
    <row r="113" spans="1:6" ht="15.5" x14ac:dyDescent="0.35">
      <c r="A113" s="85" t="s">
        <v>17</v>
      </c>
      <c r="B113" s="55">
        <v>2</v>
      </c>
      <c r="C113" s="188"/>
      <c r="D113" s="83"/>
      <c r="E113" s="83"/>
      <c r="F113" s="83"/>
    </row>
    <row r="114" spans="1:6" ht="15.5" x14ac:dyDescent="0.35">
      <c r="A114" s="85" t="s">
        <v>18</v>
      </c>
      <c r="B114" s="55">
        <v>4</v>
      </c>
      <c r="C114" s="188"/>
      <c r="D114" s="83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2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137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63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137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2" orientation="portrait" r:id="rId1"/>
  <headerFooter>
    <oddHeader>&amp;LCLUSTER 2: OR &amp; A. NZO</oddHeader>
    <oddFooter>&amp;C&amp;N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67" zoomScaleNormal="100" workbookViewId="0">
      <selection activeCell="B67" sqref="B67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140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0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0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0</v>
      </c>
      <c r="C50" s="18"/>
      <c r="D50" s="16"/>
      <c r="E50" s="16"/>
      <c r="F50" s="16"/>
    </row>
    <row r="51" spans="1:6" x14ac:dyDescent="0.35">
      <c r="A51" s="11" t="s">
        <v>84</v>
      </c>
      <c r="B51" s="62">
        <v>0</v>
      </c>
      <c r="C51" s="18"/>
      <c r="D51" s="16"/>
      <c r="E51" s="16"/>
      <c r="F51" s="16"/>
    </row>
    <row r="52" spans="1:6" x14ac:dyDescent="0.35">
      <c r="A52" s="11" t="s">
        <v>85</v>
      </c>
      <c r="B52" s="62">
        <v>0</v>
      </c>
      <c r="C52" s="2"/>
      <c r="D52" s="2"/>
      <c r="E52" s="2"/>
      <c r="F52" s="2"/>
    </row>
    <row r="53" spans="1:6" x14ac:dyDescent="0.35">
      <c r="A53" s="11" t="s">
        <v>86</v>
      </c>
      <c r="B53" s="62">
        <v>0</v>
      </c>
      <c r="C53" s="16"/>
      <c r="D53" s="16"/>
      <c r="E53" s="16"/>
      <c r="F53" s="16"/>
    </row>
    <row r="54" spans="1:6" x14ac:dyDescent="0.35">
      <c r="A54" s="11" t="s">
        <v>4</v>
      </c>
      <c r="B54" s="62">
        <v>0</v>
      </c>
      <c r="C54" s="16"/>
      <c r="D54" s="16"/>
      <c r="E54" s="16"/>
      <c r="F54" s="16"/>
    </row>
    <row r="55" spans="1:6" x14ac:dyDescent="0.35">
      <c r="A55" s="11" t="s">
        <v>5</v>
      </c>
      <c r="B55" s="62">
        <v>0</v>
      </c>
      <c r="C55" s="16"/>
      <c r="D55" s="16"/>
      <c r="E55" s="16"/>
      <c r="F55" s="16"/>
    </row>
    <row r="56" spans="1:6" x14ac:dyDescent="0.35">
      <c r="A56" s="11" t="s">
        <v>72</v>
      </c>
      <c r="B56" s="62">
        <v>0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5</v>
      </c>
      <c r="C61" s="187"/>
      <c r="D61" s="194"/>
      <c r="E61" s="16"/>
      <c r="F61" s="16"/>
    </row>
    <row r="62" spans="1:6" ht="15.5" x14ac:dyDescent="0.35">
      <c r="A62" s="49" t="s">
        <v>88</v>
      </c>
      <c r="B62" s="67">
        <v>5</v>
      </c>
      <c r="C62" s="49"/>
      <c r="D62" s="194"/>
      <c r="E62" s="16"/>
      <c r="F62" s="16"/>
    </row>
    <row r="63" spans="1:6" ht="15.5" x14ac:dyDescent="0.35">
      <c r="A63" s="49" t="s">
        <v>9</v>
      </c>
      <c r="B63" s="67">
        <v>3</v>
      </c>
      <c r="C63" s="187"/>
      <c r="D63" s="194"/>
      <c r="E63" s="16"/>
      <c r="F63" s="16"/>
    </row>
    <row r="64" spans="1:6" ht="15.5" x14ac:dyDescent="0.35">
      <c r="A64" s="49" t="s">
        <v>63</v>
      </c>
      <c r="B64" s="67">
        <v>1</v>
      </c>
      <c r="C64" s="49"/>
      <c r="D64" s="194"/>
      <c r="E64" s="16"/>
      <c r="F64" s="16"/>
    </row>
    <row r="65" spans="1:6" ht="15.5" x14ac:dyDescent="0.35">
      <c r="A65" s="49" t="s">
        <v>10</v>
      </c>
      <c r="B65" s="169">
        <v>3</v>
      </c>
      <c r="C65" s="187"/>
      <c r="D65" s="194"/>
      <c r="E65" s="16"/>
      <c r="F65" s="16"/>
    </row>
    <row r="66" spans="1:6" ht="15.5" x14ac:dyDescent="0.35">
      <c r="A66" s="59" t="s">
        <v>64</v>
      </c>
      <c r="B66" s="67">
        <v>6</v>
      </c>
      <c r="C66" s="187"/>
      <c r="D66" s="194"/>
      <c r="E66" s="16"/>
      <c r="F66" s="16"/>
    </row>
    <row r="67" spans="1:6" ht="15.5" x14ac:dyDescent="0.35">
      <c r="A67" s="49" t="s">
        <v>11</v>
      </c>
      <c r="B67" s="62">
        <v>0</v>
      </c>
      <c r="C67" s="187"/>
      <c r="D67" s="194"/>
      <c r="E67" s="16"/>
      <c r="F67" s="16"/>
    </row>
    <row r="68" spans="1:6" ht="15.5" x14ac:dyDescent="0.35">
      <c r="A68" s="49" t="s">
        <v>12</v>
      </c>
      <c r="B68" s="60">
        <v>4</v>
      </c>
      <c r="C68" s="187"/>
      <c r="D68" s="201"/>
      <c r="E68" s="16"/>
      <c r="F68" s="16"/>
    </row>
    <row r="69" spans="1:6" ht="15.5" x14ac:dyDescent="0.35">
      <c r="A69" s="49" t="s">
        <v>13</v>
      </c>
      <c r="B69" s="62">
        <v>6</v>
      </c>
      <c r="C69" s="187"/>
      <c r="D69" s="197"/>
      <c r="E69" s="16"/>
      <c r="F69" s="16"/>
    </row>
    <row r="70" spans="1:6" ht="15.5" x14ac:dyDescent="0.35">
      <c r="A70" s="59" t="s">
        <v>89</v>
      </c>
      <c r="B70" s="62">
        <v>1</v>
      </c>
      <c r="C70" s="59"/>
      <c r="D70" s="202"/>
      <c r="E70" s="16"/>
      <c r="F70" s="16"/>
    </row>
    <row r="71" spans="1:6" ht="15.5" x14ac:dyDescent="0.35">
      <c r="A71" s="17" t="s">
        <v>28</v>
      </c>
      <c r="B71" s="155">
        <v>5</v>
      </c>
      <c r="C71" s="52"/>
      <c r="D71" s="194"/>
      <c r="E71" s="16"/>
      <c r="F71" s="16"/>
    </row>
    <row r="72" spans="1:6" ht="15.5" x14ac:dyDescent="0.35">
      <c r="A72" s="110" t="s">
        <v>68</v>
      </c>
      <c r="B72" s="62">
        <v>1</v>
      </c>
      <c r="C72" s="21"/>
      <c r="D72" s="194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17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17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17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17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17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17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17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17"/>
      <c r="D84" s="55"/>
      <c r="E84" s="67"/>
      <c r="F84" s="16"/>
    </row>
    <row r="85" spans="1:6" ht="15.5" x14ac:dyDescent="0.35">
      <c r="A85" s="17" t="s">
        <v>55</v>
      </c>
      <c r="B85" s="67">
        <v>1</v>
      </c>
      <c r="C85" s="11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11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11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11"/>
      <c r="D88" s="55"/>
      <c r="E88" s="67"/>
      <c r="F88" s="16"/>
    </row>
    <row r="89" spans="1:6" ht="15.5" x14ac:dyDescent="0.35">
      <c r="A89" s="17" t="s">
        <v>34</v>
      </c>
      <c r="B89" s="67">
        <v>1</v>
      </c>
      <c r="C89" s="11"/>
      <c r="D89" s="55"/>
      <c r="E89" s="67"/>
      <c r="F89" s="16"/>
    </row>
    <row r="90" spans="1:6" ht="15.5" x14ac:dyDescent="0.35">
      <c r="A90" s="17" t="s">
        <v>41</v>
      </c>
      <c r="B90" s="67">
        <v>2</v>
      </c>
      <c r="C90" s="11"/>
      <c r="D90" s="53"/>
      <c r="E90" s="67"/>
      <c r="F90" s="16"/>
    </row>
    <row r="91" spans="1:6" ht="15.5" x14ac:dyDescent="0.35">
      <c r="A91" s="17" t="s">
        <v>43</v>
      </c>
      <c r="B91" s="67">
        <v>5</v>
      </c>
      <c r="C91" s="11"/>
      <c r="D91" s="53"/>
      <c r="E91" s="62"/>
      <c r="F91" s="16"/>
    </row>
    <row r="92" spans="1:6" ht="15.5" x14ac:dyDescent="0.35">
      <c r="A92" s="17" t="s">
        <v>44</v>
      </c>
      <c r="B92" s="67">
        <v>10</v>
      </c>
      <c r="C92" s="11"/>
      <c r="D92" s="53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3</v>
      </c>
      <c r="C96" s="11"/>
      <c r="D96" s="53"/>
      <c r="E96" s="62"/>
      <c r="F96" s="16"/>
    </row>
    <row r="97" spans="1:16" ht="15.5" x14ac:dyDescent="0.35">
      <c r="A97" s="17" t="s">
        <v>33</v>
      </c>
      <c r="B97" s="62">
        <v>3</v>
      </c>
      <c r="C97" s="11"/>
      <c r="D97" s="53"/>
      <c r="E97" s="62"/>
      <c r="F97" s="16"/>
    </row>
    <row r="98" spans="1:16" ht="15.5" x14ac:dyDescent="0.35">
      <c r="A98" s="17" t="s">
        <v>60</v>
      </c>
      <c r="B98" s="62">
        <v>3</v>
      </c>
      <c r="C98" s="11"/>
      <c r="D98" s="53"/>
      <c r="E98" s="62"/>
      <c r="F98" s="16"/>
    </row>
    <row r="99" spans="1:16" ht="15.5" x14ac:dyDescent="0.35">
      <c r="A99" s="17" t="s">
        <v>30</v>
      </c>
      <c r="B99" s="62">
        <v>3</v>
      </c>
      <c r="C99" s="11"/>
      <c r="D99" s="53"/>
      <c r="E99" s="62"/>
      <c r="F99" s="16"/>
    </row>
    <row r="100" spans="1:16" ht="15.5" x14ac:dyDescent="0.35">
      <c r="A100" s="17" t="s">
        <v>42</v>
      </c>
      <c r="B100" s="62">
        <v>3</v>
      </c>
      <c r="C100" s="11"/>
      <c r="D100" s="53"/>
      <c r="E100" s="62"/>
      <c r="F100" s="16"/>
    </row>
    <row r="101" spans="1:16" ht="15.5" x14ac:dyDescent="0.35">
      <c r="A101" s="17"/>
      <c r="B101" s="6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1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1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22">
        <v>1</v>
      </c>
      <c r="C110" s="188"/>
      <c r="D110" s="83"/>
      <c r="E110" s="83"/>
      <c r="F110" s="83"/>
    </row>
    <row r="111" spans="1:16" ht="15.5" x14ac:dyDescent="0.35">
      <c r="A111" s="85" t="s">
        <v>47</v>
      </c>
      <c r="B111" s="22">
        <v>1</v>
      </c>
      <c r="C111" s="188"/>
      <c r="D111" s="83"/>
      <c r="E111" s="83"/>
      <c r="F111" s="83"/>
    </row>
    <row r="112" spans="1:16" ht="15.5" x14ac:dyDescent="0.35">
      <c r="A112" s="85" t="s">
        <v>16</v>
      </c>
      <c r="B112" s="22">
        <v>1</v>
      </c>
      <c r="C112" s="188"/>
      <c r="D112" s="83"/>
      <c r="E112" s="83"/>
      <c r="F112" s="83"/>
    </row>
    <row r="113" spans="1:6" ht="15.5" x14ac:dyDescent="0.35">
      <c r="A113" s="85" t="s">
        <v>17</v>
      </c>
      <c r="B113" s="22">
        <v>2</v>
      </c>
      <c r="C113" s="188"/>
      <c r="D113" s="83"/>
      <c r="E113" s="83"/>
      <c r="F113" s="83"/>
    </row>
    <row r="114" spans="1:6" ht="15.5" x14ac:dyDescent="0.35">
      <c r="A114" s="85" t="s">
        <v>18</v>
      </c>
      <c r="B114" s="22">
        <v>4</v>
      </c>
      <c r="C114" s="188"/>
      <c r="D114" s="83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3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138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39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138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scale="60" orientation="portrait" r:id="rId1"/>
  <headerFooter>
    <oddHeader>&amp;LCLUSTER 2: OR AND A.NZO</oddHeader>
    <oddFooter>&amp;C&amp;N of &amp;N</oddFooter>
  </headerFooter>
  <rowBreaks count="1" manualBreakCount="1">
    <brk id="7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1" zoomScaleNormal="100" workbookViewId="0">
      <selection activeCell="A130" sqref="A13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145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3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3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3</v>
      </c>
      <c r="C25" s="62"/>
      <c r="D25" s="16"/>
      <c r="E25" s="16"/>
      <c r="F25" s="16"/>
    </row>
    <row r="26" spans="1:6" x14ac:dyDescent="0.35">
      <c r="A26" s="11" t="s">
        <v>84</v>
      </c>
      <c r="B26" s="62">
        <v>3</v>
      </c>
      <c r="C26" s="62"/>
      <c r="D26" s="16"/>
      <c r="E26" s="16"/>
      <c r="F26" s="16"/>
    </row>
    <row r="27" spans="1:6" x14ac:dyDescent="0.35">
      <c r="A27" s="11" t="s">
        <v>85</v>
      </c>
      <c r="B27" s="62">
        <v>3</v>
      </c>
      <c r="C27" s="62"/>
      <c r="D27" s="16"/>
      <c r="E27" s="16"/>
      <c r="F27" s="16"/>
    </row>
    <row r="28" spans="1:6" x14ac:dyDescent="0.35">
      <c r="A28" s="11" t="s">
        <v>86</v>
      </c>
      <c r="B28" s="62">
        <v>3</v>
      </c>
      <c r="C28" s="62"/>
      <c r="D28" s="16"/>
      <c r="E28" s="16"/>
      <c r="F28" s="16"/>
    </row>
    <row r="29" spans="1:6" x14ac:dyDescent="0.35">
      <c r="A29" s="11" t="s">
        <v>4</v>
      </c>
      <c r="B29" s="62">
        <v>3</v>
      </c>
      <c r="C29" s="62"/>
      <c r="D29" s="16"/>
      <c r="E29" s="16"/>
      <c r="F29" s="16"/>
    </row>
    <row r="30" spans="1:6" x14ac:dyDescent="0.35">
      <c r="A30" s="11" t="s">
        <v>5</v>
      </c>
      <c r="B30" s="62">
        <v>3</v>
      </c>
      <c r="C30" s="62"/>
      <c r="D30" s="16"/>
      <c r="E30" s="16"/>
      <c r="F30" s="16"/>
    </row>
    <row r="31" spans="1:6" x14ac:dyDescent="0.35">
      <c r="A31" s="11" t="s">
        <v>94</v>
      </c>
      <c r="B31" s="62">
        <v>3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0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0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0</v>
      </c>
      <c r="C50" s="18"/>
      <c r="D50" s="16"/>
      <c r="E50" s="16"/>
      <c r="F50" s="16"/>
    </row>
    <row r="51" spans="1:6" x14ac:dyDescent="0.35">
      <c r="A51" s="11" t="s">
        <v>84</v>
      </c>
      <c r="B51" s="62">
        <v>0</v>
      </c>
      <c r="C51" s="18"/>
      <c r="D51" s="16"/>
      <c r="E51" s="16"/>
      <c r="F51" s="16"/>
    </row>
    <row r="52" spans="1:6" x14ac:dyDescent="0.35">
      <c r="A52" s="11" t="s">
        <v>85</v>
      </c>
      <c r="B52" s="62">
        <v>0</v>
      </c>
      <c r="C52" s="2"/>
      <c r="D52" s="2"/>
      <c r="E52" s="2"/>
      <c r="F52" s="2"/>
    </row>
    <row r="53" spans="1:6" x14ac:dyDescent="0.35">
      <c r="A53" s="11" t="s">
        <v>86</v>
      </c>
      <c r="B53" s="62">
        <v>0</v>
      </c>
      <c r="C53" s="16"/>
      <c r="D53" s="16"/>
      <c r="E53" s="16"/>
      <c r="F53" s="16"/>
    </row>
    <row r="54" spans="1:6" x14ac:dyDescent="0.35">
      <c r="A54" s="11" t="s">
        <v>4</v>
      </c>
      <c r="B54" s="62">
        <v>0</v>
      </c>
      <c r="C54" s="16"/>
      <c r="D54" s="16"/>
      <c r="E54" s="16"/>
      <c r="F54" s="16"/>
    </row>
    <row r="55" spans="1:6" x14ac:dyDescent="0.35">
      <c r="A55" s="11" t="s">
        <v>5</v>
      </c>
      <c r="B55" s="62">
        <v>0</v>
      </c>
      <c r="C55" s="16"/>
      <c r="D55" s="16"/>
      <c r="E55" s="16"/>
      <c r="F55" s="16"/>
    </row>
    <row r="56" spans="1:6" x14ac:dyDescent="0.35">
      <c r="A56" s="11" t="s">
        <v>72</v>
      </c>
      <c r="B56" s="62">
        <v>0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12</v>
      </c>
      <c r="C61" s="187"/>
      <c r="D61" s="194"/>
      <c r="E61" s="16"/>
      <c r="F61" s="16"/>
    </row>
    <row r="62" spans="1:6" ht="15.5" x14ac:dyDescent="0.35">
      <c r="A62" s="49" t="s">
        <v>88</v>
      </c>
      <c r="B62" s="67">
        <v>4</v>
      </c>
      <c r="C62" s="49"/>
      <c r="D62" s="194"/>
      <c r="E62" s="16"/>
      <c r="F62" s="16"/>
    </row>
    <row r="63" spans="1:6" ht="15.5" x14ac:dyDescent="0.35">
      <c r="A63" s="49" t="s">
        <v>9</v>
      </c>
      <c r="B63" s="67">
        <v>6</v>
      </c>
      <c r="C63" s="187"/>
      <c r="D63" s="194"/>
      <c r="E63" s="16"/>
      <c r="F63" s="16"/>
    </row>
    <row r="64" spans="1:6" ht="15.5" x14ac:dyDescent="0.35">
      <c r="A64" s="49" t="s">
        <v>63</v>
      </c>
      <c r="B64" s="67">
        <v>1</v>
      </c>
      <c r="C64" s="49"/>
      <c r="D64" s="194"/>
      <c r="E64" s="16"/>
      <c r="F64" s="16"/>
    </row>
    <row r="65" spans="1:6" ht="15.5" x14ac:dyDescent="0.35">
      <c r="A65" s="49" t="s">
        <v>10</v>
      </c>
      <c r="B65" s="169">
        <v>10</v>
      </c>
      <c r="C65" s="187"/>
      <c r="D65" s="194"/>
      <c r="E65" s="16"/>
      <c r="F65" s="16"/>
    </row>
    <row r="66" spans="1:6" ht="15.5" x14ac:dyDescent="0.35">
      <c r="A66" s="59" t="s">
        <v>64</v>
      </c>
      <c r="B66" s="67">
        <v>7</v>
      </c>
      <c r="C66" s="187"/>
      <c r="D66" s="194"/>
      <c r="E66" s="16"/>
      <c r="F66" s="16"/>
    </row>
    <row r="67" spans="1:6" ht="15.5" x14ac:dyDescent="0.35">
      <c r="A67" s="49" t="s">
        <v>11</v>
      </c>
      <c r="B67" s="62">
        <v>1</v>
      </c>
      <c r="C67" s="187"/>
      <c r="D67" s="194"/>
      <c r="E67" s="16"/>
      <c r="F67" s="16"/>
    </row>
    <row r="68" spans="1:6" ht="15.5" x14ac:dyDescent="0.35">
      <c r="A68" s="49" t="s">
        <v>12</v>
      </c>
      <c r="B68" s="60">
        <v>8</v>
      </c>
      <c r="C68" s="187"/>
      <c r="D68" s="197"/>
      <c r="E68" s="16"/>
      <c r="F68" s="16"/>
    </row>
    <row r="69" spans="1:6" ht="15.5" x14ac:dyDescent="0.35">
      <c r="A69" s="49" t="s">
        <v>13</v>
      </c>
      <c r="B69" s="62">
        <v>2</v>
      </c>
      <c r="C69" s="187"/>
      <c r="D69" s="194"/>
      <c r="E69" s="16"/>
      <c r="F69" s="16"/>
    </row>
    <row r="70" spans="1:6" ht="15.5" x14ac:dyDescent="0.35">
      <c r="A70" s="59" t="s">
        <v>89</v>
      </c>
      <c r="B70" s="62">
        <v>1</v>
      </c>
      <c r="C70" s="59"/>
      <c r="D70" s="194"/>
      <c r="E70" s="16"/>
      <c r="F70" s="16"/>
    </row>
    <row r="71" spans="1:6" ht="15.5" x14ac:dyDescent="0.35">
      <c r="A71" s="17" t="s">
        <v>28</v>
      </c>
      <c r="B71" s="155">
        <v>12</v>
      </c>
      <c r="C71" s="52"/>
      <c r="D71" s="194"/>
      <c r="E71" s="16"/>
      <c r="F71" s="16"/>
    </row>
    <row r="72" spans="1:6" ht="15.5" x14ac:dyDescent="0.35">
      <c r="A72" s="110" t="s">
        <v>68</v>
      </c>
      <c r="B72" s="62">
        <v>1</v>
      </c>
      <c r="C72" s="21"/>
      <c r="D72" s="194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17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17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17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17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17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17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17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17"/>
      <c r="D84" s="55"/>
      <c r="E84" s="67"/>
      <c r="F84" s="16"/>
    </row>
    <row r="85" spans="1:6" ht="15.5" x14ac:dyDescent="0.35">
      <c r="A85" s="17" t="s">
        <v>55</v>
      </c>
      <c r="B85" s="67">
        <v>1</v>
      </c>
      <c r="C85" s="11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11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11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11"/>
      <c r="D88" s="55"/>
      <c r="E88" s="67"/>
      <c r="F88" s="16"/>
    </row>
    <row r="89" spans="1:6" ht="15.5" x14ac:dyDescent="0.35">
      <c r="A89" s="17" t="s">
        <v>34</v>
      </c>
      <c r="B89" s="67">
        <v>1</v>
      </c>
      <c r="C89" s="11"/>
      <c r="D89" s="55"/>
      <c r="E89" s="67"/>
      <c r="F89" s="16"/>
    </row>
    <row r="90" spans="1:6" ht="15.5" x14ac:dyDescent="0.35">
      <c r="A90" s="17" t="s">
        <v>41</v>
      </c>
      <c r="B90" s="67">
        <v>2</v>
      </c>
      <c r="C90" s="11"/>
      <c r="D90" s="53"/>
      <c r="E90" s="67"/>
      <c r="F90" s="16"/>
    </row>
    <row r="91" spans="1:6" ht="15.5" x14ac:dyDescent="0.35">
      <c r="A91" s="17" t="s">
        <v>43</v>
      </c>
      <c r="B91" s="67">
        <v>5</v>
      </c>
      <c r="C91" s="11"/>
      <c r="D91" s="53"/>
      <c r="E91" s="62"/>
      <c r="F91" s="16"/>
    </row>
    <row r="92" spans="1:6" ht="15.5" x14ac:dyDescent="0.35">
      <c r="A92" s="17" t="s">
        <v>44</v>
      </c>
      <c r="B92" s="67">
        <v>10</v>
      </c>
      <c r="C92" s="11"/>
      <c r="D92" s="53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3</v>
      </c>
      <c r="C96" s="11"/>
      <c r="D96" s="53"/>
      <c r="E96" s="62"/>
      <c r="F96" s="16"/>
    </row>
    <row r="97" spans="1:16" ht="15.5" x14ac:dyDescent="0.35">
      <c r="A97" s="17" t="s">
        <v>33</v>
      </c>
      <c r="B97" s="62">
        <v>3</v>
      </c>
      <c r="C97" s="11"/>
      <c r="D97" s="53"/>
      <c r="E97" s="62"/>
      <c r="F97" s="16"/>
    </row>
    <row r="98" spans="1:16" ht="15.5" x14ac:dyDescent="0.35">
      <c r="A98" s="17" t="s">
        <v>60</v>
      </c>
      <c r="B98" s="62">
        <v>3</v>
      </c>
      <c r="C98" s="11"/>
      <c r="D98" s="53"/>
      <c r="E98" s="62"/>
      <c r="F98" s="16"/>
    </row>
    <row r="99" spans="1:16" ht="15.5" x14ac:dyDescent="0.35">
      <c r="A99" s="17" t="s">
        <v>30</v>
      </c>
      <c r="B99" s="62">
        <v>3</v>
      </c>
      <c r="C99" s="11"/>
      <c r="D99" s="53"/>
      <c r="E99" s="62"/>
      <c r="F99" s="16"/>
    </row>
    <row r="100" spans="1:16" ht="15.5" x14ac:dyDescent="0.35">
      <c r="A100" s="17" t="s">
        <v>42</v>
      </c>
      <c r="B100" s="62">
        <v>3</v>
      </c>
      <c r="C100" s="11"/>
      <c r="D100" s="53"/>
      <c r="E100" s="62"/>
      <c r="F100" s="16"/>
    </row>
    <row r="101" spans="1:16" ht="15.5" x14ac:dyDescent="0.35">
      <c r="A101" s="17"/>
      <c r="B101" s="6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1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1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22">
        <v>1</v>
      </c>
      <c r="C110" s="22"/>
      <c r="D110" s="83"/>
      <c r="E110" s="83"/>
      <c r="F110" s="83"/>
    </row>
    <row r="111" spans="1:16" x14ac:dyDescent="0.35">
      <c r="A111" s="85" t="s">
        <v>47</v>
      </c>
      <c r="B111" s="22">
        <v>1</v>
      </c>
      <c r="C111" s="22"/>
      <c r="D111" s="83"/>
      <c r="E111" s="83"/>
      <c r="F111" s="83"/>
    </row>
    <row r="112" spans="1:16" x14ac:dyDescent="0.35">
      <c r="A112" s="85" t="s">
        <v>16</v>
      </c>
      <c r="B112" s="22">
        <v>1</v>
      </c>
      <c r="C112" s="22"/>
      <c r="D112" s="83"/>
      <c r="E112" s="83"/>
      <c r="F112" s="83"/>
    </row>
    <row r="113" spans="1:6" x14ac:dyDescent="0.35">
      <c r="A113" s="85" t="s">
        <v>17</v>
      </c>
      <c r="B113" s="22">
        <v>2</v>
      </c>
      <c r="C113" s="22"/>
      <c r="D113" s="83"/>
      <c r="E113" s="83"/>
      <c r="F113" s="83"/>
    </row>
    <row r="114" spans="1:6" x14ac:dyDescent="0.35">
      <c r="A114" s="85" t="s">
        <v>18</v>
      </c>
      <c r="B114" s="22">
        <v>4</v>
      </c>
      <c r="C114" s="22"/>
      <c r="D114" s="83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3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146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28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146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2" orientation="portrait" r:id="rId1"/>
  <headerFooter>
    <oddHeader>&amp;LCLUSTER 2: OR  AND A.NZO</oddHeader>
    <oddFooter>&amp;C&amp;N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22" zoomScaleNormal="100" workbookViewId="0">
      <selection activeCell="A130" sqref="A130"/>
    </sheetView>
  </sheetViews>
  <sheetFormatPr defaultRowHeight="14.5" x14ac:dyDescent="0.35"/>
  <cols>
    <col min="1" max="1" width="44.1796875" customWidth="1"/>
    <col min="2" max="2" width="12.4531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147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1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1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1</v>
      </c>
      <c r="C50" s="18"/>
      <c r="D50" s="16"/>
      <c r="E50" s="16"/>
      <c r="F50" s="16"/>
    </row>
    <row r="51" spans="1:6" x14ac:dyDescent="0.35">
      <c r="A51" s="11" t="s">
        <v>84</v>
      </c>
      <c r="B51" s="62">
        <v>1</v>
      </c>
      <c r="C51" s="18"/>
      <c r="D51" s="16"/>
      <c r="E51" s="16"/>
      <c r="F51" s="16"/>
    </row>
    <row r="52" spans="1:6" x14ac:dyDescent="0.35">
      <c r="A52" s="11" t="s">
        <v>85</v>
      </c>
      <c r="B52" s="62">
        <v>1</v>
      </c>
      <c r="C52" s="2"/>
      <c r="D52" s="2"/>
      <c r="E52" s="2"/>
      <c r="F52" s="2"/>
    </row>
    <row r="53" spans="1:6" x14ac:dyDescent="0.35">
      <c r="A53" s="11" t="s">
        <v>86</v>
      </c>
      <c r="B53" s="62">
        <v>1</v>
      </c>
      <c r="C53" s="16"/>
      <c r="D53" s="16"/>
      <c r="E53" s="16"/>
      <c r="F53" s="16"/>
    </row>
    <row r="54" spans="1:6" x14ac:dyDescent="0.35">
      <c r="A54" s="11" t="s">
        <v>4</v>
      </c>
      <c r="B54" s="62">
        <v>1</v>
      </c>
      <c r="C54" s="16"/>
      <c r="D54" s="16"/>
      <c r="E54" s="16"/>
      <c r="F54" s="16"/>
    </row>
    <row r="55" spans="1:6" x14ac:dyDescent="0.35">
      <c r="A55" s="11" t="s">
        <v>5</v>
      </c>
      <c r="B55" s="62">
        <v>1</v>
      </c>
      <c r="C55" s="16"/>
      <c r="D55" s="16"/>
      <c r="E55" s="16"/>
      <c r="F55" s="16"/>
    </row>
    <row r="56" spans="1:6" x14ac:dyDescent="0.35">
      <c r="A56" s="11" t="s">
        <v>72</v>
      </c>
      <c r="B56" s="62">
        <v>1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5</v>
      </c>
      <c r="C61" s="187"/>
      <c r="D61" s="194"/>
      <c r="E61" s="16"/>
      <c r="F61" s="16"/>
    </row>
    <row r="62" spans="1:6" ht="15.5" x14ac:dyDescent="0.35">
      <c r="A62" s="49" t="s">
        <v>88</v>
      </c>
      <c r="B62" s="67">
        <v>2</v>
      </c>
      <c r="C62" s="49"/>
      <c r="D62" s="194"/>
      <c r="E62" s="16"/>
      <c r="F62" s="16"/>
    </row>
    <row r="63" spans="1:6" ht="15.5" x14ac:dyDescent="0.35">
      <c r="A63" s="49" t="s">
        <v>9</v>
      </c>
      <c r="B63" s="67">
        <v>2</v>
      </c>
      <c r="C63" s="187"/>
      <c r="D63" s="194"/>
      <c r="E63" s="16"/>
      <c r="F63" s="16"/>
    </row>
    <row r="64" spans="1:6" ht="15.5" x14ac:dyDescent="0.35">
      <c r="A64" s="49" t="s">
        <v>63</v>
      </c>
      <c r="B64" s="67">
        <v>1</v>
      </c>
      <c r="C64" s="49"/>
      <c r="D64" s="194"/>
      <c r="E64" s="16"/>
      <c r="F64" s="16"/>
    </row>
    <row r="65" spans="1:6" ht="15.5" x14ac:dyDescent="0.35">
      <c r="A65" s="49" t="s">
        <v>10</v>
      </c>
      <c r="B65" s="169">
        <v>3</v>
      </c>
      <c r="C65" s="187"/>
      <c r="D65" s="194"/>
      <c r="E65" s="16"/>
      <c r="F65" s="16"/>
    </row>
    <row r="66" spans="1:6" ht="15.5" x14ac:dyDescent="0.35">
      <c r="A66" s="59" t="s">
        <v>64</v>
      </c>
      <c r="B66" s="67">
        <v>9</v>
      </c>
      <c r="C66" s="187"/>
      <c r="D66" s="194"/>
      <c r="E66" s="16"/>
      <c r="F66" s="16"/>
    </row>
    <row r="67" spans="1:6" ht="15.5" x14ac:dyDescent="0.35">
      <c r="A67" s="49" t="s">
        <v>11</v>
      </c>
      <c r="B67" s="62">
        <v>0</v>
      </c>
      <c r="C67" s="187"/>
      <c r="D67" s="194"/>
      <c r="E67" s="16"/>
      <c r="F67" s="16"/>
    </row>
    <row r="68" spans="1:6" ht="15.5" x14ac:dyDescent="0.35">
      <c r="A68" s="49" t="s">
        <v>12</v>
      </c>
      <c r="B68" s="60">
        <v>4</v>
      </c>
      <c r="C68" s="187"/>
      <c r="D68" s="201"/>
      <c r="E68" s="16"/>
      <c r="F68" s="16"/>
    </row>
    <row r="69" spans="1:6" ht="15.5" x14ac:dyDescent="0.35">
      <c r="A69" s="49" t="s">
        <v>13</v>
      </c>
      <c r="B69" s="62">
        <v>5</v>
      </c>
      <c r="C69" s="187"/>
      <c r="D69" s="194"/>
      <c r="E69" s="16"/>
      <c r="F69" s="16"/>
    </row>
    <row r="70" spans="1:6" ht="15.5" x14ac:dyDescent="0.35">
      <c r="A70" s="59" t="s">
        <v>89</v>
      </c>
      <c r="B70" s="62">
        <v>1</v>
      </c>
      <c r="C70" s="59"/>
      <c r="D70" s="194"/>
      <c r="E70" s="16"/>
      <c r="F70" s="16"/>
    </row>
    <row r="71" spans="1:6" ht="15.5" x14ac:dyDescent="0.35">
      <c r="A71" s="17" t="s">
        <v>28</v>
      </c>
      <c r="B71" s="155">
        <v>5</v>
      </c>
      <c r="C71" s="52"/>
      <c r="D71" s="194"/>
      <c r="E71" s="16"/>
      <c r="F71" s="16"/>
    </row>
    <row r="72" spans="1:6" ht="15.5" x14ac:dyDescent="0.35">
      <c r="A72" s="110" t="s">
        <v>68</v>
      </c>
      <c r="B72" s="62">
        <v>1</v>
      </c>
      <c r="C72" s="21"/>
      <c r="D72" s="194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17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17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17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17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17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17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17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17"/>
      <c r="D84" s="55"/>
      <c r="E84" s="67"/>
      <c r="F84" s="16"/>
    </row>
    <row r="85" spans="1:6" ht="15.5" x14ac:dyDescent="0.35">
      <c r="A85" s="17" t="s">
        <v>55</v>
      </c>
      <c r="B85" s="67">
        <v>1</v>
      </c>
      <c r="C85" s="11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11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11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11"/>
      <c r="D88" s="55"/>
      <c r="E88" s="67"/>
      <c r="F88" s="16"/>
    </row>
    <row r="89" spans="1:6" ht="15.5" x14ac:dyDescent="0.35">
      <c r="A89" s="17" t="s">
        <v>34</v>
      </c>
      <c r="B89" s="67">
        <v>1</v>
      </c>
      <c r="C89" s="11"/>
      <c r="D89" s="55"/>
      <c r="E89" s="67"/>
      <c r="F89" s="16"/>
    </row>
    <row r="90" spans="1:6" ht="15.5" x14ac:dyDescent="0.35">
      <c r="A90" s="17" t="s">
        <v>41</v>
      </c>
      <c r="B90" s="67">
        <v>2</v>
      </c>
      <c r="C90" s="11"/>
      <c r="D90" s="53"/>
      <c r="E90" s="67"/>
      <c r="F90" s="16"/>
    </row>
    <row r="91" spans="1:6" ht="15.5" x14ac:dyDescent="0.35">
      <c r="A91" s="17" t="s">
        <v>43</v>
      </c>
      <c r="B91" s="67">
        <v>5</v>
      </c>
      <c r="C91" s="11"/>
      <c r="D91" s="53"/>
      <c r="E91" s="62"/>
      <c r="F91" s="16"/>
    </row>
    <row r="92" spans="1:6" ht="15.5" x14ac:dyDescent="0.35">
      <c r="A92" s="17" t="s">
        <v>44</v>
      </c>
      <c r="B92" s="67">
        <v>10</v>
      </c>
      <c r="C92" s="11"/>
      <c r="D92" s="53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3</v>
      </c>
      <c r="C96" s="11"/>
      <c r="D96" s="53"/>
      <c r="E96" s="62"/>
      <c r="F96" s="16"/>
    </row>
    <row r="97" spans="1:16" ht="15.5" x14ac:dyDescent="0.35">
      <c r="A97" s="17" t="s">
        <v>33</v>
      </c>
      <c r="B97" s="62">
        <v>3</v>
      </c>
      <c r="C97" s="11"/>
      <c r="D97" s="53"/>
      <c r="E97" s="62"/>
      <c r="F97" s="16"/>
    </row>
    <row r="98" spans="1:16" ht="15.5" x14ac:dyDescent="0.35">
      <c r="A98" s="17" t="s">
        <v>60</v>
      </c>
      <c r="B98" s="62">
        <v>3</v>
      </c>
      <c r="C98" s="11"/>
      <c r="D98" s="53"/>
      <c r="E98" s="62"/>
      <c r="F98" s="16"/>
    </row>
    <row r="99" spans="1:16" ht="15.5" x14ac:dyDescent="0.35">
      <c r="A99" s="17" t="s">
        <v>30</v>
      </c>
      <c r="B99" s="62">
        <v>3</v>
      </c>
      <c r="C99" s="11"/>
      <c r="D99" s="53"/>
      <c r="E99" s="62"/>
      <c r="F99" s="16"/>
    </row>
    <row r="100" spans="1:16" ht="15.5" x14ac:dyDescent="0.35">
      <c r="A100" s="17" t="s">
        <v>42</v>
      </c>
      <c r="B100" s="62">
        <v>3</v>
      </c>
      <c r="C100" s="11"/>
      <c r="D100" s="53"/>
      <c r="E100" s="62"/>
      <c r="F100" s="16"/>
    </row>
    <row r="101" spans="1:16" ht="15.5" x14ac:dyDescent="0.35">
      <c r="A101" s="17"/>
      <c r="B101" s="6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1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1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22">
        <v>1</v>
      </c>
      <c r="C110" s="203"/>
      <c r="D110" s="188"/>
      <c r="E110" s="83"/>
      <c r="F110" s="83"/>
    </row>
    <row r="111" spans="1:16" ht="15.5" x14ac:dyDescent="0.35">
      <c r="A111" s="85" t="s">
        <v>47</v>
      </c>
      <c r="B111" s="22">
        <v>1</v>
      </c>
      <c r="C111" s="203"/>
      <c r="D111" s="188"/>
      <c r="E111" s="83"/>
      <c r="F111" s="83"/>
    </row>
    <row r="112" spans="1:16" ht="15.5" x14ac:dyDescent="0.35">
      <c r="A112" s="85" t="s">
        <v>16</v>
      </c>
      <c r="B112" s="22">
        <v>1</v>
      </c>
      <c r="C112" s="203"/>
      <c r="D112" s="188"/>
      <c r="E112" s="83"/>
      <c r="F112" s="83"/>
    </row>
    <row r="113" spans="1:6" ht="15.5" x14ac:dyDescent="0.35">
      <c r="A113" s="85" t="s">
        <v>17</v>
      </c>
      <c r="B113" s="22">
        <v>2</v>
      </c>
      <c r="C113" s="203"/>
      <c r="D113" s="188"/>
      <c r="E113" s="83"/>
      <c r="F113" s="83"/>
    </row>
    <row r="114" spans="1:6" ht="15.5" x14ac:dyDescent="0.35">
      <c r="A114" s="85" t="s">
        <v>18</v>
      </c>
      <c r="B114" s="22">
        <v>4</v>
      </c>
      <c r="C114" s="203"/>
      <c r="D114" s="188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3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148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71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148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70" orientation="portrait" r:id="rId1"/>
  <headerFooter>
    <oddHeader>&amp;LCLUSTER 2: OR AND A.NZO</oddHeader>
    <oddFooter>&amp;C&amp;N of &amp;N</oddFooter>
  </headerFooter>
  <rowBreaks count="1" manualBreakCount="1">
    <brk id="66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5" zoomScaleNormal="100" workbookViewId="0">
      <selection activeCell="B126" sqref="B126"/>
    </sheetView>
  </sheetViews>
  <sheetFormatPr defaultRowHeight="14.5" x14ac:dyDescent="0.35"/>
  <cols>
    <col min="1" max="1" width="51.36328125" customWidth="1"/>
    <col min="2" max="2" width="9.1796875" bestFit="1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149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1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1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1</v>
      </c>
      <c r="C50" s="18"/>
      <c r="D50" s="16"/>
      <c r="E50" s="16"/>
      <c r="F50" s="16"/>
    </row>
    <row r="51" spans="1:6" x14ac:dyDescent="0.35">
      <c r="A51" s="11" t="s">
        <v>84</v>
      </c>
      <c r="B51" s="62">
        <v>1</v>
      </c>
      <c r="C51" s="18"/>
      <c r="D51" s="16"/>
      <c r="E51" s="16"/>
      <c r="F51" s="16"/>
    </row>
    <row r="52" spans="1:6" x14ac:dyDescent="0.35">
      <c r="A52" s="11" t="s">
        <v>85</v>
      </c>
      <c r="B52" s="62">
        <v>1</v>
      </c>
      <c r="C52" s="2"/>
      <c r="D52" s="2"/>
      <c r="E52" s="2"/>
      <c r="F52" s="2"/>
    </row>
    <row r="53" spans="1:6" x14ac:dyDescent="0.35">
      <c r="A53" s="11" t="s">
        <v>86</v>
      </c>
      <c r="B53" s="62">
        <v>1</v>
      </c>
      <c r="C53" s="16"/>
      <c r="D53" s="16"/>
      <c r="E53" s="16"/>
      <c r="F53" s="16"/>
    </row>
    <row r="54" spans="1:6" x14ac:dyDescent="0.35">
      <c r="A54" s="11" t="s">
        <v>4</v>
      </c>
      <c r="B54" s="62">
        <v>1</v>
      </c>
      <c r="C54" s="16"/>
      <c r="D54" s="16"/>
      <c r="E54" s="16"/>
      <c r="F54" s="16"/>
    </row>
    <row r="55" spans="1:6" x14ac:dyDescent="0.35">
      <c r="A55" s="11" t="s">
        <v>5</v>
      </c>
      <c r="B55" s="62">
        <v>1</v>
      </c>
      <c r="C55" s="16"/>
      <c r="D55" s="16"/>
      <c r="E55" s="16"/>
      <c r="F55" s="16"/>
    </row>
    <row r="56" spans="1:6" x14ac:dyDescent="0.35">
      <c r="A56" s="11" t="s">
        <v>72</v>
      </c>
      <c r="B56" s="62">
        <v>1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4</v>
      </c>
      <c r="C61" s="187"/>
      <c r="D61" s="194"/>
      <c r="E61" s="16"/>
      <c r="F61" s="16"/>
    </row>
    <row r="62" spans="1:6" ht="15.5" x14ac:dyDescent="0.35">
      <c r="A62" s="49" t="s">
        <v>88</v>
      </c>
      <c r="B62" s="67">
        <v>4</v>
      </c>
      <c r="C62" s="49"/>
      <c r="D62" s="194"/>
      <c r="E62" s="16"/>
      <c r="F62" s="16"/>
    </row>
    <row r="63" spans="1:6" ht="15.5" x14ac:dyDescent="0.35">
      <c r="A63" s="49" t="s">
        <v>9</v>
      </c>
      <c r="B63" s="67">
        <v>4</v>
      </c>
      <c r="C63" s="187"/>
      <c r="D63" s="194"/>
      <c r="E63" s="16"/>
      <c r="F63" s="16"/>
    </row>
    <row r="64" spans="1:6" ht="15.5" x14ac:dyDescent="0.35">
      <c r="A64" s="49" t="s">
        <v>63</v>
      </c>
      <c r="B64" s="67">
        <v>1</v>
      </c>
      <c r="C64" s="49"/>
      <c r="D64" s="194"/>
      <c r="E64" s="16"/>
      <c r="F64" s="16"/>
    </row>
    <row r="65" spans="1:6" ht="15.5" x14ac:dyDescent="0.35">
      <c r="A65" s="49" t="s">
        <v>10</v>
      </c>
      <c r="B65" s="169">
        <v>4</v>
      </c>
      <c r="C65" s="187"/>
      <c r="D65" s="194"/>
      <c r="E65" s="16"/>
      <c r="F65" s="16"/>
    </row>
    <row r="66" spans="1:6" ht="15.5" x14ac:dyDescent="0.35">
      <c r="A66" s="59" t="s">
        <v>64</v>
      </c>
      <c r="B66" s="67">
        <v>7</v>
      </c>
      <c r="C66" s="187"/>
      <c r="D66" s="194"/>
      <c r="E66" s="16"/>
      <c r="F66" s="16"/>
    </row>
    <row r="67" spans="1:6" ht="15.5" x14ac:dyDescent="0.35">
      <c r="A67" s="49" t="s">
        <v>11</v>
      </c>
      <c r="B67" s="62">
        <v>0</v>
      </c>
      <c r="C67" s="187"/>
      <c r="D67" s="194"/>
      <c r="E67" s="16"/>
      <c r="F67" s="16"/>
    </row>
    <row r="68" spans="1:6" ht="15.5" x14ac:dyDescent="0.35">
      <c r="A68" s="49" t="s">
        <v>12</v>
      </c>
      <c r="B68" s="60">
        <v>2</v>
      </c>
      <c r="C68" s="187"/>
      <c r="D68" s="194"/>
      <c r="E68" s="16"/>
      <c r="F68" s="16"/>
    </row>
    <row r="69" spans="1:6" ht="15.5" x14ac:dyDescent="0.35">
      <c r="A69" s="49" t="s">
        <v>13</v>
      </c>
      <c r="B69" s="62">
        <v>4</v>
      </c>
      <c r="C69" s="187"/>
      <c r="D69" s="194"/>
      <c r="E69" s="16"/>
      <c r="F69" s="16"/>
    </row>
    <row r="70" spans="1:6" ht="15.5" x14ac:dyDescent="0.35">
      <c r="A70" s="59" t="s">
        <v>89</v>
      </c>
      <c r="B70" s="62">
        <v>1</v>
      </c>
      <c r="C70" s="59"/>
      <c r="D70" s="194"/>
      <c r="E70" s="16"/>
      <c r="F70" s="16"/>
    </row>
    <row r="71" spans="1:6" ht="15.5" x14ac:dyDescent="0.35">
      <c r="A71" s="17" t="s">
        <v>28</v>
      </c>
      <c r="B71" s="155">
        <v>4</v>
      </c>
      <c r="C71" s="52"/>
      <c r="D71" s="194"/>
      <c r="E71" s="16"/>
      <c r="F71" s="16"/>
    </row>
    <row r="72" spans="1:6" ht="15.5" x14ac:dyDescent="0.35">
      <c r="A72" s="110" t="s">
        <v>68</v>
      </c>
      <c r="B72" s="62">
        <v>1</v>
      </c>
      <c r="C72" s="21"/>
      <c r="D72" s="194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204"/>
      <c r="D77" s="201"/>
      <c r="E77" s="16"/>
      <c r="F77" s="16"/>
    </row>
    <row r="78" spans="1:6" ht="15.5" x14ac:dyDescent="0.35">
      <c r="A78" s="17" t="s">
        <v>49</v>
      </c>
      <c r="B78" s="67">
        <v>1</v>
      </c>
      <c r="C78" s="204"/>
      <c r="D78" s="201"/>
      <c r="E78" s="67"/>
      <c r="F78" s="16"/>
    </row>
    <row r="79" spans="1:6" ht="15.5" x14ac:dyDescent="0.35">
      <c r="A79" s="17" t="s">
        <v>50</v>
      </c>
      <c r="B79" s="67">
        <v>1</v>
      </c>
      <c r="C79" s="204"/>
      <c r="D79" s="201"/>
      <c r="E79" s="67"/>
      <c r="F79" s="16"/>
    </row>
    <row r="80" spans="1:6" ht="15.5" x14ac:dyDescent="0.35">
      <c r="A80" s="17" t="s">
        <v>51</v>
      </c>
      <c r="B80" s="67">
        <v>1</v>
      </c>
      <c r="C80" s="204"/>
      <c r="D80" s="201"/>
      <c r="E80" s="67"/>
      <c r="F80" s="16"/>
    </row>
    <row r="81" spans="1:6" ht="15.5" x14ac:dyDescent="0.35">
      <c r="A81" s="17" t="s">
        <v>52</v>
      </c>
      <c r="B81" s="67">
        <v>1</v>
      </c>
      <c r="C81" s="204"/>
      <c r="D81" s="201"/>
      <c r="E81" s="67"/>
      <c r="F81" s="16"/>
    </row>
    <row r="82" spans="1:6" ht="15.5" x14ac:dyDescent="0.35">
      <c r="A82" s="17" t="s">
        <v>53</v>
      </c>
      <c r="B82" s="67">
        <v>1</v>
      </c>
      <c r="C82" s="204"/>
      <c r="D82" s="201"/>
      <c r="E82" s="67"/>
      <c r="F82" s="16"/>
    </row>
    <row r="83" spans="1:6" ht="15.5" x14ac:dyDescent="0.35">
      <c r="A83" s="17" t="s">
        <v>54</v>
      </c>
      <c r="B83" s="67">
        <v>1</v>
      </c>
      <c r="C83" s="204"/>
      <c r="D83" s="201"/>
      <c r="E83" s="67"/>
      <c r="F83" s="16"/>
    </row>
    <row r="84" spans="1:6" ht="15.5" x14ac:dyDescent="0.35">
      <c r="A84" s="17" t="s">
        <v>56</v>
      </c>
      <c r="B84" s="67">
        <v>1</v>
      </c>
      <c r="C84" s="204"/>
      <c r="D84" s="201"/>
      <c r="E84" s="67"/>
      <c r="F84" s="16"/>
    </row>
    <row r="85" spans="1:6" ht="15.5" x14ac:dyDescent="0.35">
      <c r="A85" s="17" t="s">
        <v>55</v>
      </c>
      <c r="B85" s="67">
        <v>1</v>
      </c>
      <c r="C85" s="205"/>
      <c r="D85" s="201"/>
      <c r="E85" s="67"/>
      <c r="F85" s="16"/>
    </row>
    <row r="86" spans="1:6" ht="15.5" x14ac:dyDescent="0.35">
      <c r="A86" s="17" t="s">
        <v>90</v>
      </c>
      <c r="B86" s="67">
        <v>2</v>
      </c>
      <c r="C86" s="205"/>
      <c r="D86" s="201"/>
      <c r="E86" s="67"/>
      <c r="F86" s="16"/>
    </row>
    <row r="87" spans="1:6" ht="15.5" x14ac:dyDescent="0.35">
      <c r="A87" s="17" t="s">
        <v>91</v>
      </c>
      <c r="B87" s="67">
        <v>2</v>
      </c>
      <c r="C87" s="205"/>
      <c r="D87" s="201"/>
      <c r="E87" s="67"/>
      <c r="F87" s="16"/>
    </row>
    <row r="88" spans="1:6" ht="15.5" x14ac:dyDescent="0.35">
      <c r="A88" s="17" t="s">
        <v>35</v>
      </c>
      <c r="B88" s="67">
        <v>2</v>
      </c>
      <c r="C88" s="205"/>
      <c r="D88" s="201"/>
      <c r="E88" s="67"/>
      <c r="F88" s="16"/>
    </row>
    <row r="89" spans="1:6" ht="15.5" x14ac:dyDescent="0.35">
      <c r="A89" s="17" t="s">
        <v>34</v>
      </c>
      <c r="B89" s="67">
        <v>1</v>
      </c>
      <c r="C89" s="205"/>
      <c r="D89" s="201"/>
      <c r="E89" s="67"/>
      <c r="F89" s="16"/>
    </row>
    <row r="90" spans="1:6" ht="15.5" x14ac:dyDescent="0.35">
      <c r="A90" s="17" t="s">
        <v>41</v>
      </c>
      <c r="B90" s="67">
        <v>2</v>
      </c>
      <c r="C90" s="205"/>
      <c r="D90" s="206"/>
      <c r="E90" s="67"/>
      <c r="F90" s="16"/>
    </row>
    <row r="91" spans="1:6" ht="15.5" x14ac:dyDescent="0.35">
      <c r="A91" s="17" t="s">
        <v>43</v>
      </c>
      <c r="B91" s="67">
        <v>5</v>
      </c>
      <c r="C91" s="205"/>
      <c r="D91" s="206"/>
      <c r="E91" s="62"/>
      <c r="F91" s="16"/>
    </row>
    <row r="92" spans="1:6" ht="15.5" x14ac:dyDescent="0.35">
      <c r="A92" s="17" t="s">
        <v>44</v>
      </c>
      <c r="B92" s="67">
        <v>10</v>
      </c>
      <c r="C92" s="205"/>
      <c r="D92" s="206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3</v>
      </c>
      <c r="C96" s="11"/>
      <c r="D96" s="53"/>
      <c r="E96" s="62"/>
      <c r="F96" s="16"/>
    </row>
    <row r="97" spans="1:16" ht="15.5" x14ac:dyDescent="0.35">
      <c r="A97" s="17" t="s">
        <v>33</v>
      </c>
      <c r="B97" s="62">
        <v>3</v>
      </c>
      <c r="C97" s="11"/>
      <c r="D97" s="53"/>
      <c r="E97" s="62"/>
      <c r="F97" s="16"/>
    </row>
    <row r="98" spans="1:16" ht="15.5" x14ac:dyDescent="0.35">
      <c r="A98" s="17" t="s">
        <v>60</v>
      </c>
      <c r="B98" s="62">
        <v>3</v>
      </c>
      <c r="C98" s="11"/>
      <c r="D98" s="53"/>
      <c r="E98" s="62"/>
      <c r="F98" s="16"/>
    </row>
    <row r="99" spans="1:16" ht="15.5" x14ac:dyDescent="0.35">
      <c r="A99" s="17" t="s">
        <v>30</v>
      </c>
      <c r="B99" s="62">
        <v>3</v>
      </c>
      <c r="C99" s="11"/>
      <c r="D99" s="53"/>
      <c r="E99" s="62"/>
      <c r="F99" s="16"/>
    </row>
    <row r="100" spans="1:16" ht="15.5" x14ac:dyDescent="0.35">
      <c r="A100" s="17" t="s">
        <v>42</v>
      </c>
      <c r="B100" s="62">
        <v>3</v>
      </c>
      <c r="C100" s="11"/>
      <c r="D100" s="53"/>
      <c r="E100" s="62"/>
      <c r="F100" s="16"/>
    </row>
    <row r="101" spans="1:16" ht="15.5" x14ac:dyDescent="0.35">
      <c r="A101" s="17"/>
      <c r="B101" s="6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1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1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22">
        <v>1</v>
      </c>
      <c r="C110" s="21"/>
      <c r="D110" s="188"/>
      <c r="E110" s="83"/>
      <c r="F110" s="83"/>
    </row>
    <row r="111" spans="1:16" ht="15.5" x14ac:dyDescent="0.35">
      <c r="A111" s="85" t="s">
        <v>47</v>
      </c>
      <c r="B111" s="22">
        <v>1</v>
      </c>
      <c r="C111" s="85"/>
      <c r="D111" s="188"/>
      <c r="E111" s="83"/>
      <c r="F111" s="83"/>
    </row>
    <row r="112" spans="1:16" ht="15.5" x14ac:dyDescent="0.35">
      <c r="A112" s="85" t="s">
        <v>16</v>
      </c>
      <c r="B112" s="22">
        <v>1</v>
      </c>
      <c r="C112" s="85"/>
      <c r="D112" s="188"/>
      <c r="E112" s="83"/>
      <c r="F112" s="83"/>
    </row>
    <row r="113" spans="1:6" ht="15.5" x14ac:dyDescent="0.35">
      <c r="A113" s="85" t="s">
        <v>17</v>
      </c>
      <c r="B113" s="22">
        <v>2</v>
      </c>
      <c r="C113" s="85"/>
      <c r="D113" s="188"/>
      <c r="E113" s="83"/>
      <c r="F113" s="83"/>
    </row>
    <row r="114" spans="1:6" ht="15.5" x14ac:dyDescent="0.35">
      <c r="A114" s="85" t="s">
        <v>18</v>
      </c>
      <c r="B114" s="22">
        <v>4</v>
      </c>
      <c r="C114" s="85"/>
      <c r="D114" s="188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3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150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43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150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70" orientation="portrait" r:id="rId1"/>
  <headerFooter>
    <oddHeader>&amp;LCLUSTER 2: OR &amp;  A. NZO</oddHeader>
    <oddFooter>&amp;C&amp;N of &amp;N</oddFooter>
  </headerFooter>
  <rowBreaks count="1" manualBreakCount="1">
    <brk id="67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4" zoomScaleNormal="100" workbookViewId="0">
      <selection activeCell="B126" sqref="B126"/>
    </sheetView>
  </sheetViews>
  <sheetFormatPr defaultRowHeight="14.5" x14ac:dyDescent="0.35"/>
  <cols>
    <col min="1" max="1" width="51.36328125" customWidth="1"/>
    <col min="2" max="2" width="8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151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1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1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1</v>
      </c>
      <c r="C50" s="18"/>
      <c r="D50" s="16"/>
      <c r="E50" s="16"/>
      <c r="F50" s="16"/>
    </row>
    <row r="51" spans="1:6" x14ac:dyDescent="0.35">
      <c r="A51" s="11" t="s">
        <v>84</v>
      </c>
      <c r="B51" s="62">
        <v>1</v>
      </c>
      <c r="C51" s="18"/>
      <c r="D51" s="16"/>
      <c r="E51" s="16"/>
      <c r="F51" s="16"/>
    </row>
    <row r="52" spans="1:6" x14ac:dyDescent="0.35">
      <c r="A52" s="11" t="s">
        <v>85</v>
      </c>
      <c r="B52" s="62">
        <v>1</v>
      </c>
      <c r="C52" s="2"/>
      <c r="D52" s="2"/>
      <c r="E52" s="2"/>
      <c r="F52" s="2"/>
    </row>
    <row r="53" spans="1:6" x14ac:dyDescent="0.35">
      <c r="A53" s="11" t="s">
        <v>86</v>
      </c>
      <c r="B53" s="62">
        <v>1</v>
      </c>
      <c r="C53" s="16"/>
      <c r="D53" s="16"/>
      <c r="E53" s="16"/>
      <c r="F53" s="16"/>
    </row>
    <row r="54" spans="1:6" x14ac:dyDescent="0.35">
      <c r="A54" s="11" t="s">
        <v>4</v>
      </c>
      <c r="B54" s="62">
        <v>1</v>
      </c>
      <c r="C54" s="16"/>
      <c r="D54" s="16"/>
      <c r="E54" s="16"/>
      <c r="F54" s="16"/>
    </row>
    <row r="55" spans="1:6" x14ac:dyDescent="0.35">
      <c r="A55" s="11" t="s">
        <v>5</v>
      </c>
      <c r="B55" s="62">
        <v>1</v>
      </c>
      <c r="C55" s="16"/>
      <c r="D55" s="16"/>
      <c r="E55" s="16"/>
      <c r="F55" s="16"/>
    </row>
    <row r="56" spans="1:6" x14ac:dyDescent="0.35">
      <c r="A56" s="11" t="s">
        <v>72</v>
      </c>
      <c r="B56" s="62">
        <v>1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7</v>
      </c>
      <c r="C61" s="187"/>
      <c r="D61" s="194"/>
      <c r="E61" s="16"/>
      <c r="F61" s="16"/>
    </row>
    <row r="62" spans="1:6" ht="15.5" x14ac:dyDescent="0.35">
      <c r="A62" s="49" t="s">
        <v>88</v>
      </c>
      <c r="B62" s="67">
        <v>6</v>
      </c>
      <c r="C62" s="49"/>
      <c r="D62" s="194"/>
      <c r="E62" s="16"/>
      <c r="F62" s="16"/>
    </row>
    <row r="63" spans="1:6" ht="15.5" x14ac:dyDescent="0.35">
      <c r="A63" s="49" t="s">
        <v>9</v>
      </c>
      <c r="B63" s="67">
        <v>4</v>
      </c>
      <c r="C63" s="187"/>
      <c r="D63" s="194"/>
      <c r="E63" s="16"/>
      <c r="F63" s="16"/>
    </row>
    <row r="64" spans="1:6" ht="15.5" x14ac:dyDescent="0.35">
      <c r="A64" s="49" t="s">
        <v>63</v>
      </c>
      <c r="B64" s="67">
        <v>1</v>
      </c>
      <c r="C64" s="49"/>
      <c r="D64" s="194"/>
      <c r="E64" s="16"/>
      <c r="F64" s="16"/>
    </row>
    <row r="65" spans="1:6" ht="15.5" x14ac:dyDescent="0.35">
      <c r="A65" s="49" t="s">
        <v>10</v>
      </c>
      <c r="B65" s="169">
        <v>3</v>
      </c>
      <c r="C65" s="187"/>
      <c r="D65" s="194"/>
      <c r="E65" s="16"/>
      <c r="F65" s="16"/>
    </row>
    <row r="66" spans="1:6" ht="15.5" x14ac:dyDescent="0.35">
      <c r="A66" s="59" t="s">
        <v>64</v>
      </c>
      <c r="B66" s="67">
        <v>8</v>
      </c>
      <c r="C66" s="187"/>
      <c r="D66" s="194"/>
      <c r="E66" s="16"/>
      <c r="F66" s="16"/>
    </row>
    <row r="67" spans="1:6" ht="15.5" x14ac:dyDescent="0.35">
      <c r="A67" s="49" t="s">
        <v>11</v>
      </c>
      <c r="B67" s="62">
        <v>3</v>
      </c>
      <c r="C67" s="187"/>
      <c r="D67" s="194"/>
      <c r="E67" s="16"/>
      <c r="F67" s="16"/>
    </row>
    <row r="68" spans="1:6" ht="15.5" x14ac:dyDescent="0.35">
      <c r="A68" s="49" t="s">
        <v>12</v>
      </c>
      <c r="B68" s="60">
        <v>4</v>
      </c>
      <c r="C68" s="187"/>
      <c r="D68" s="194"/>
      <c r="E68" s="16"/>
      <c r="F68" s="16"/>
    </row>
    <row r="69" spans="1:6" ht="15.5" x14ac:dyDescent="0.35">
      <c r="A69" s="49" t="s">
        <v>13</v>
      </c>
      <c r="B69" s="62">
        <v>7</v>
      </c>
      <c r="C69" s="187"/>
      <c r="D69" s="207"/>
      <c r="E69" s="16"/>
      <c r="F69" s="16"/>
    </row>
    <row r="70" spans="1:6" ht="15.5" x14ac:dyDescent="0.35">
      <c r="A70" s="59" t="s">
        <v>89</v>
      </c>
      <c r="B70" s="62">
        <v>1</v>
      </c>
      <c r="C70" s="59"/>
      <c r="D70" s="207"/>
      <c r="E70" s="16"/>
      <c r="F70" s="16"/>
    </row>
    <row r="71" spans="1:6" ht="15.5" x14ac:dyDescent="0.35">
      <c r="A71" s="17" t="s">
        <v>28</v>
      </c>
      <c r="B71" s="155">
        <v>7</v>
      </c>
      <c r="C71" s="52"/>
      <c r="D71" s="207"/>
      <c r="E71" s="16"/>
      <c r="F71" s="16"/>
    </row>
    <row r="72" spans="1:6" ht="15.5" x14ac:dyDescent="0.35">
      <c r="A72" s="110" t="s">
        <v>68</v>
      </c>
      <c r="B72" s="62">
        <v>1</v>
      </c>
      <c r="C72" s="21"/>
      <c r="D72" s="192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17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17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17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17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17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17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17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17"/>
      <c r="D84" s="55"/>
      <c r="E84" s="67"/>
      <c r="F84" s="16"/>
    </row>
    <row r="85" spans="1:6" ht="15.5" x14ac:dyDescent="0.35">
      <c r="A85" s="17" t="s">
        <v>55</v>
      </c>
      <c r="B85" s="67">
        <v>1</v>
      </c>
      <c r="C85" s="11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11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11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11"/>
      <c r="D88" s="55"/>
      <c r="E88" s="67"/>
      <c r="F88" s="16"/>
    </row>
    <row r="89" spans="1:6" ht="15.5" x14ac:dyDescent="0.35">
      <c r="A89" s="17" t="s">
        <v>34</v>
      </c>
      <c r="B89" s="67">
        <v>1</v>
      </c>
      <c r="C89" s="11"/>
      <c r="D89" s="55"/>
      <c r="E89" s="67"/>
      <c r="F89" s="16"/>
    </row>
    <row r="90" spans="1:6" ht="15.5" x14ac:dyDescent="0.35">
      <c r="A90" s="17" t="s">
        <v>41</v>
      </c>
      <c r="B90" s="67">
        <v>2</v>
      </c>
      <c r="C90" s="11"/>
      <c r="D90" s="53"/>
      <c r="E90" s="67"/>
      <c r="F90" s="16"/>
    </row>
    <row r="91" spans="1:6" ht="15.5" x14ac:dyDescent="0.35">
      <c r="A91" s="17" t="s">
        <v>43</v>
      </c>
      <c r="B91" s="67">
        <v>5</v>
      </c>
      <c r="C91" s="11"/>
      <c r="D91" s="53"/>
      <c r="E91" s="62"/>
      <c r="F91" s="16"/>
    </row>
    <row r="92" spans="1:6" ht="15.5" x14ac:dyDescent="0.35">
      <c r="A92" s="17" t="s">
        <v>44</v>
      </c>
      <c r="B92" s="67">
        <v>10</v>
      </c>
      <c r="C92" s="11"/>
      <c r="D92" s="53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3</v>
      </c>
      <c r="C96" s="11"/>
      <c r="D96" s="53"/>
      <c r="E96" s="62"/>
      <c r="F96" s="16"/>
    </row>
    <row r="97" spans="1:16" ht="15.5" x14ac:dyDescent="0.35">
      <c r="A97" s="17" t="s">
        <v>33</v>
      </c>
      <c r="B97" s="62">
        <v>3</v>
      </c>
      <c r="C97" s="11"/>
      <c r="D97" s="53"/>
      <c r="E97" s="62"/>
      <c r="F97" s="16"/>
    </row>
    <row r="98" spans="1:16" ht="15.5" x14ac:dyDescent="0.35">
      <c r="A98" s="17" t="s">
        <v>60</v>
      </c>
      <c r="B98" s="62">
        <v>3</v>
      </c>
      <c r="C98" s="11"/>
      <c r="D98" s="53"/>
      <c r="E98" s="62"/>
      <c r="F98" s="16"/>
    </row>
    <row r="99" spans="1:16" ht="15.5" x14ac:dyDescent="0.35">
      <c r="A99" s="17" t="s">
        <v>30</v>
      </c>
      <c r="B99" s="62">
        <v>3</v>
      </c>
      <c r="C99" s="11"/>
      <c r="D99" s="53"/>
      <c r="E99" s="62"/>
      <c r="F99" s="16"/>
    </row>
    <row r="100" spans="1:16" ht="15.5" x14ac:dyDescent="0.35">
      <c r="A100" s="17" t="s">
        <v>42</v>
      </c>
      <c r="B100" s="62">
        <v>3</v>
      </c>
      <c r="C100" s="11"/>
      <c r="D100" s="53"/>
      <c r="E100" s="62"/>
      <c r="F100" s="16"/>
    </row>
    <row r="101" spans="1:16" ht="15.5" x14ac:dyDescent="0.35">
      <c r="A101" s="17"/>
      <c r="B101" s="6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1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1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22">
        <v>1</v>
      </c>
      <c r="C110" s="21"/>
      <c r="D110" s="188"/>
      <c r="E110" s="83"/>
      <c r="F110" s="83"/>
    </row>
    <row r="111" spans="1:16" ht="15.5" x14ac:dyDescent="0.35">
      <c r="A111" s="85" t="s">
        <v>47</v>
      </c>
      <c r="B111" s="22">
        <v>1</v>
      </c>
      <c r="C111" s="85"/>
      <c r="D111" s="188"/>
      <c r="E111" s="83"/>
      <c r="F111" s="83"/>
    </row>
    <row r="112" spans="1:16" ht="15.5" x14ac:dyDescent="0.35">
      <c r="A112" s="85" t="s">
        <v>16</v>
      </c>
      <c r="B112" s="22">
        <v>1</v>
      </c>
      <c r="C112" s="85"/>
      <c r="D112" s="188"/>
      <c r="E112" s="83"/>
      <c r="F112" s="83"/>
    </row>
    <row r="113" spans="1:6" ht="15.5" x14ac:dyDescent="0.35">
      <c r="A113" s="85" t="s">
        <v>17</v>
      </c>
      <c r="B113" s="22">
        <v>2</v>
      </c>
      <c r="C113" s="85"/>
      <c r="D113" s="188"/>
      <c r="E113" s="83"/>
      <c r="F113" s="83"/>
    </row>
    <row r="114" spans="1:6" ht="15.5" x14ac:dyDescent="0.35">
      <c r="A114" s="85" t="s">
        <v>18</v>
      </c>
      <c r="B114" s="22">
        <v>4</v>
      </c>
      <c r="C114" s="85"/>
      <c r="D114" s="188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2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150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47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150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scale="74" orientation="portrait" r:id="rId1"/>
  <headerFooter>
    <oddHeader>&amp;LCLUSTER 2: OR &amp; A. NZO</oddHeader>
    <oddFooter>&amp;C&amp;N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1" zoomScaleNormal="100" workbookViewId="0">
      <selection activeCell="B126" sqref="B126"/>
    </sheetView>
  </sheetViews>
  <sheetFormatPr defaultRowHeight="14.5" x14ac:dyDescent="0.35"/>
  <cols>
    <col min="1" max="1" width="45.81640625" customWidth="1"/>
    <col min="2" max="2" width="13.816406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153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0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0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0</v>
      </c>
      <c r="C50" s="18"/>
      <c r="D50" s="16"/>
      <c r="E50" s="16"/>
      <c r="F50" s="16"/>
    </row>
    <row r="51" spans="1:6" x14ac:dyDescent="0.35">
      <c r="A51" s="11" t="s">
        <v>84</v>
      </c>
      <c r="B51" s="62">
        <v>0</v>
      </c>
      <c r="C51" s="18"/>
      <c r="D51" s="16"/>
      <c r="E51" s="16"/>
      <c r="F51" s="16"/>
    </row>
    <row r="52" spans="1:6" x14ac:dyDescent="0.35">
      <c r="A52" s="11" t="s">
        <v>85</v>
      </c>
      <c r="B52" s="62">
        <v>0</v>
      </c>
      <c r="C52" s="2"/>
      <c r="D52" s="2"/>
      <c r="E52" s="2"/>
      <c r="F52" s="2"/>
    </row>
    <row r="53" spans="1:6" x14ac:dyDescent="0.35">
      <c r="A53" s="11" t="s">
        <v>86</v>
      </c>
      <c r="B53" s="62">
        <v>0</v>
      </c>
      <c r="C53" s="16"/>
      <c r="D53" s="16"/>
      <c r="E53" s="16"/>
      <c r="F53" s="16"/>
    </row>
    <row r="54" spans="1:6" x14ac:dyDescent="0.35">
      <c r="A54" s="11" t="s">
        <v>4</v>
      </c>
      <c r="B54" s="62">
        <v>0</v>
      </c>
      <c r="C54" s="16"/>
      <c r="D54" s="16"/>
      <c r="E54" s="16"/>
      <c r="F54" s="16"/>
    </row>
    <row r="55" spans="1:6" x14ac:dyDescent="0.35">
      <c r="A55" s="11" t="s">
        <v>5</v>
      </c>
      <c r="B55" s="62">
        <v>0</v>
      </c>
      <c r="C55" s="16"/>
      <c r="D55" s="16"/>
      <c r="E55" s="16"/>
      <c r="F55" s="16"/>
    </row>
    <row r="56" spans="1:6" x14ac:dyDescent="0.35">
      <c r="A56" s="11" t="s">
        <v>72</v>
      </c>
      <c r="B56" s="62">
        <v>0</v>
      </c>
      <c r="C56" s="16"/>
      <c r="D56" s="16"/>
      <c r="E56" s="16"/>
      <c r="F56" s="16"/>
    </row>
    <row r="57" spans="1:6" ht="15" customHeight="1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4</v>
      </c>
      <c r="C61" s="187"/>
      <c r="D61" s="194"/>
      <c r="E61" s="16"/>
      <c r="F61" s="16"/>
    </row>
    <row r="62" spans="1:6" ht="15.5" x14ac:dyDescent="0.35">
      <c r="A62" s="49" t="s">
        <v>88</v>
      </c>
      <c r="B62" s="67">
        <v>4</v>
      </c>
      <c r="C62" s="49"/>
      <c r="D62" s="194"/>
      <c r="E62" s="16"/>
      <c r="F62" s="16"/>
    </row>
    <row r="63" spans="1:6" ht="15.5" x14ac:dyDescent="0.35">
      <c r="A63" s="49" t="s">
        <v>9</v>
      </c>
      <c r="B63" s="67">
        <v>2</v>
      </c>
      <c r="C63" s="187"/>
      <c r="D63" s="194"/>
      <c r="E63" s="16"/>
      <c r="F63" s="16"/>
    </row>
    <row r="64" spans="1:6" ht="15.5" x14ac:dyDescent="0.35">
      <c r="A64" s="49" t="s">
        <v>63</v>
      </c>
      <c r="B64" s="67">
        <v>1</v>
      </c>
      <c r="C64" s="49"/>
      <c r="D64" s="194"/>
      <c r="E64" s="16"/>
      <c r="F64" s="16"/>
    </row>
    <row r="65" spans="1:6" ht="15.5" x14ac:dyDescent="0.35">
      <c r="A65" s="49" t="s">
        <v>10</v>
      </c>
      <c r="B65" s="169">
        <v>2</v>
      </c>
      <c r="C65" s="187"/>
      <c r="D65" s="194"/>
      <c r="E65" s="16"/>
      <c r="F65" s="16"/>
    </row>
    <row r="66" spans="1:6" ht="15.5" x14ac:dyDescent="0.35">
      <c r="A66" s="59" t="s">
        <v>64</v>
      </c>
      <c r="B66" s="67">
        <v>5</v>
      </c>
      <c r="C66" s="187"/>
      <c r="D66" s="194"/>
      <c r="E66" s="16"/>
      <c r="F66" s="16"/>
    </row>
    <row r="67" spans="1:6" ht="15.5" x14ac:dyDescent="0.35">
      <c r="A67" s="49" t="s">
        <v>11</v>
      </c>
      <c r="B67" s="62">
        <v>0</v>
      </c>
      <c r="C67" s="187"/>
      <c r="D67" s="194"/>
      <c r="E67" s="16"/>
      <c r="F67" s="16"/>
    </row>
    <row r="68" spans="1:6" ht="15.5" x14ac:dyDescent="0.35">
      <c r="A68" s="49" t="s">
        <v>12</v>
      </c>
      <c r="B68" s="60">
        <v>2</v>
      </c>
      <c r="C68" s="187"/>
      <c r="D68" s="194"/>
      <c r="E68" s="16"/>
      <c r="F68" s="16"/>
    </row>
    <row r="69" spans="1:6" ht="15.5" x14ac:dyDescent="0.35">
      <c r="A69" s="49" t="s">
        <v>13</v>
      </c>
      <c r="B69" s="62">
        <v>4</v>
      </c>
      <c r="C69" s="187"/>
      <c r="D69" s="194"/>
      <c r="E69" s="16"/>
      <c r="F69" s="16"/>
    </row>
    <row r="70" spans="1:6" ht="15.5" x14ac:dyDescent="0.35">
      <c r="A70" s="59" t="s">
        <v>89</v>
      </c>
      <c r="B70" s="62">
        <v>1</v>
      </c>
      <c r="C70" s="59"/>
      <c r="D70" s="194"/>
      <c r="E70" s="16"/>
      <c r="F70" s="16"/>
    </row>
    <row r="71" spans="1:6" ht="15.5" x14ac:dyDescent="0.35">
      <c r="A71" s="17" t="s">
        <v>28</v>
      </c>
      <c r="B71" s="155">
        <v>4</v>
      </c>
      <c r="C71" s="52"/>
      <c r="D71" s="194"/>
      <c r="E71" s="16"/>
      <c r="F71" s="16"/>
    </row>
    <row r="72" spans="1:6" ht="15.5" x14ac:dyDescent="0.35">
      <c r="A72" s="110" t="s">
        <v>68</v>
      </c>
      <c r="B72" s="62">
        <v>1</v>
      </c>
      <c r="C72" s="21"/>
      <c r="D72" s="192"/>
      <c r="E72" s="66"/>
      <c r="F72" s="66"/>
    </row>
    <row r="73" spans="1:6" ht="14.5" customHeight="1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17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17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17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17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17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17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17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17"/>
      <c r="D84" s="55"/>
      <c r="E84" s="67"/>
      <c r="F84" s="16"/>
    </row>
    <row r="85" spans="1:6" ht="15.5" x14ac:dyDescent="0.35">
      <c r="A85" s="17" t="s">
        <v>55</v>
      </c>
      <c r="B85" s="67">
        <v>1</v>
      </c>
      <c r="C85" s="11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11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11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11"/>
      <c r="D88" s="55"/>
      <c r="E88" s="67"/>
      <c r="F88" s="16"/>
    </row>
    <row r="89" spans="1:6" ht="15.5" x14ac:dyDescent="0.35">
      <c r="A89" s="17" t="s">
        <v>34</v>
      </c>
      <c r="B89" s="67">
        <v>1</v>
      </c>
      <c r="C89" s="11"/>
      <c r="D89" s="55"/>
      <c r="E89" s="67"/>
      <c r="F89" s="16"/>
    </row>
    <row r="90" spans="1:6" ht="15.5" x14ac:dyDescent="0.35">
      <c r="A90" s="17" t="s">
        <v>41</v>
      </c>
      <c r="B90" s="67">
        <v>2</v>
      </c>
      <c r="C90" s="11"/>
      <c r="D90" s="53"/>
      <c r="E90" s="67"/>
      <c r="F90" s="16"/>
    </row>
    <row r="91" spans="1:6" ht="15.5" x14ac:dyDescent="0.35">
      <c r="A91" s="17" t="s">
        <v>43</v>
      </c>
      <c r="B91" s="67">
        <v>5</v>
      </c>
      <c r="C91" s="11"/>
      <c r="D91" s="53"/>
      <c r="E91" s="62"/>
      <c r="F91" s="16"/>
    </row>
    <row r="92" spans="1:6" ht="15.5" x14ac:dyDescent="0.35">
      <c r="A92" s="17" t="s">
        <v>44</v>
      </c>
      <c r="B92" s="67">
        <v>10</v>
      </c>
      <c r="C92" s="11"/>
      <c r="D92" s="53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3</v>
      </c>
      <c r="C96" s="11"/>
      <c r="D96" s="53"/>
      <c r="E96" s="62"/>
      <c r="F96" s="16"/>
    </row>
    <row r="97" spans="1:16" ht="15.5" x14ac:dyDescent="0.35">
      <c r="A97" s="17" t="s">
        <v>33</v>
      </c>
      <c r="B97" s="62">
        <v>3</v>
      </c>
      <c r="C97" s="11"/>
      <c r="D97" s="53"/>
      <c r="E97" s="62"/>
      <c r="F97" s="16"/>
    </row>
    <row r="98" spans="1:16" ht="15.5" x14ac:dyDescent="0.35">
      <c r="A98" s="17" t="s">
        <v>60</v>
      </c>
      <c r="B98" s="62">
        <v>3</v>
      </c>
      <c r="C98" s="11"/>
      <c r="D98" s="53"/>
      <c r="E98" s="62"/>
      <c r="F98" s="16"/>
    </row>
    <row r="99" spans="1:16" ht="15.5" x14ac:dyDescent="0.35">
      <c r="A99" s="17" t="s">
        <v>30</v>
      </c>
      <c r="B99" s="62">
        <v>3</v>
      </c>
      <c r="C99" s="11"/>
      <c r="D99" s="53"/>
      <c r="E99" s="62"/>
      <c r="F99" s="16"/>
    </row>
    <row r="100" spans="1:16" ht="15.5" x14ac:dyDescent="0.35">
      <c r="A100" s="17" t="s">
        <v>42</v>
      </c>
      <c r="B100" s="62">
        <v>3</v>
      </c>
      <c r="C100" s="11"/>
      <c r="D100" s="53"/>
      <c r="E100" s="62"/>
      <c r="F100" s="16"/>
    </row>
    <row r="101" spans="1:16" ht="15.5" x14ac:dyDescent="0.35">
      <c r="A101" s="17"/>
      <c r="B101" s="6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1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1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22">
        <v>1</v>
      </c>
      <c r="C110" s="22"/>
      <c r="D110" s="83"/>
      <c r="E110" s="83"/>
      <c r="F110" s="83"/>
    </row>
    <row r="111" spans="1:16" x14ac:dyDescent="0.35">
      <c r="A111" s="85" t="s">
        <v>47</v>
      </c>
      <c r="B111" s="22">
        <v>1</v>
      </c>
      <c r="C111" s="22"/>
      <c r="D111" s="83"/>
      <c r="E111" s="83"/>
      <c r="F111" s="83"/>
    </row>
    <row r="112" spans="1:16" x14ac:dyDescent="0.35">
      <c r="A112" s="85" t="s">
        <v>16</v>
      </c>
      <c r="B112" s="22">
        <v>1</v>
      </c>
      <c r="C112" s="22"/>
      <c r="D112" s="83"/>
      <c r="E112" s="83"/>
      <c r="F112" s="83"/>
    </row>
    <row r="113" spans="1:6" x14ac:dyDescent="0.35">
      <c r="A113" s="85" t="s">
        <v>17</v>
      </c>
      <c r="B113" s="22">
        <v>3</v>
      </c>
      <c r="C113" s="22"/>
      <c r="D113" s="83"/>
      <c r="E113" s="83"/>
      <c r="F113" s="83"/>
    </row>
    <row r="114" spans="1:6" x14ac:dyDescent="0.35">
      <c r="A114" s="85" t="s">
        <v>18</v>
      </c>
      <c r="B114" s="22">
        <v>4</v>
      </c>
      <c r="C114" s="22"/>
      <c r="D114" s="83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3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152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40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152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8" orientation="portrait" r:id="rId1"/>
  <headerFooter>
    <oddHeader>&amp;LCLUSTER 2: OR &amp; A. NZO</oddHeader>
    <oddFooter>&amp;C&amp;N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27" zoomScaleNormal="100" workbookViewId="0">
      <selection activeCell="A130" sqref="A130"/>
    </sheetView>
  </sheetViews>
  <sheetFormatPr defaultRowHeight="14.5" x14ac:dyDescent="0.35"/>
  <cols>
    <col min="1" max="1" width="51.36328125" customWidth="1"/>
    <col min="2" max="2" width="12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65" customHeight="1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154</v>
      </c>
      <c r="B4" s="247"/>
      <c r="C4" s="183"/>
      <c r="D4" s="69"/>
      <c r="E4" s="69"/>
      <c r="F4" s="69"/>
    </row>
    <row r="5" spans="1:6" ht="14.4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0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0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0</v>
      </c>
      <c r="C50" s="18"/>
      <c r="D50" s="16"/>
      <c r="E50" s="16"/>
      <c r="F50" s="16"/>
    </row>
    <row r="51" spans="1:6" x14ac:dyDescent="0.35">
      <c r="A51" s="11" t="s">
        <v>84</v>
      </c>
      <c r="B51" s="62">
        <v>0</v>
      </c>
      <c r="C51" s="18"/>
      <c r="D51" s="16"/>
      <c r="E51" s="16"/>
      <c r="F51" s="16"/>
    </row>
    <row r="52" spans="1:6" x14ac:dyDescent="0.35">
      <c r="A52" s="11" t="s">
        <v>85</v>
      </c>
      <c r="B52" s="62">
        <v>0</v>
      </c>
      <c r="C52" s="2"/>
      <c r="D52" s="2"/>
      <c r="E52" s="2"/>
      <c r="F52" s="2"/>
    </row>
    <row r="53" spans="1:6" x14ac:dyDescent="0.35">
      <c r="A53" s="11" t="s">
        <v>86</v>
      </c>
      <c r="B53" s="62">
        <v>0</v>
      </c>
      <c r="C53" s="16"/>
      <c r="D53" s="16"/>
      <c r="E53" s="16"/>
      <c r="F53" s="16"/>
    </row>
    <row r="54" spans="1:6" x14ac:dyDescent="0.35">
      <c r="A54" s="11" t="s">
        <v>4</v>
      </c>
      <c r="B54" s="62">
        <v>0</v>
      </c>
      <c r="C54" s="16"/>
      <c r="D54" s="16"/>
      <c r="E54" s="16"/>
      <c r="F54" s="16"/>
    </row>
    <row r="55" spans="1:6" x14ac:dyDescent="0.35">
      <c r="A55" s="11" t="s">
        <v>5</v>
      </c>
      <c r="B55" s="62">
        <v>0</v>
      </c>
      <c r="C55" s="16"/>
      <c r="D55" s="16"/>
      <c r="E55" s="16"/>
      <c r="F55" s="16"/>
    </row>
    <row r="56" spans="1:6" x14ac:dyDescent="0.35">
      <c r="A56" s="11" t="s">
        <v>72</v>
      </c>
      <c r="B56" s="62">
        <v>0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7</v>
      </c>
      <c r="C61" s="187"/>
      <c r="D61" s="194"/>
      <c r="E61" s="16"/>
      <c r="F61" s="16"/>
    </row>
    <row r="62" spans="1:6" ht="15.5" x14ac:dyDescent="0.35">
      <c r="A62" s="49" t="s">
        <v>88</v>
      </c>
      <c r="B62" s="67">
        <v>7</v>
      </c>
      <c r="C62" s="187"/>
      <c r="D62" s="194"/>
      <c r="E62" s="16"/>
      <c r="F62" s="16"/>
    </row>
    <row r="63" spans="1:6" ht="15.5" x14ac:dyDescent="0.35">
      <c r="A63" s="49" t="s">
        <v>9</v>
      </c>
      <c r="B63" s="67">
        <v>6</v>
      </c>
      <c r="C63" s="187"/>
      <c r="D63" s="194"/>
      <c r="E63" s="16"/>
      <c r="F63" s="16"/>
    </row>
    <row r="64" spans="1:6" ht="15.5" x14ac:dyDescent="0.35">
      <c r="A64" s="49" t="s">
        <v>63</v>
      </c>
      <c r="B64" s="67">
        <v>1</v>
      </c>
      <c r="C64" s="187"/>
      <c r="D64" s="194"/>
      <c r="E64" s="16"/>
      <c r="F64" s="16"/>
    </row>
    <row r="65" spans="1:6" ht="15.5" x14ac:dyDescent="0.35">
      <c r="A65" s="49" t="s">
        <v>10</v>
      </c>
      <c r="B65" s="169">
        <v>5</v>
      </c>
      <c r="C65" s="187"/>
      <c r="D65" s="194"/>
      <c r="E65" s="16"/>
      <c r="F65" s="16"/>
    </row>
    <row r="66" spans="1:6" ht="15.5" x14ac:dyDescent="0.35">
      <c r="A66" s="59" t="s">
        <v>64</v>
      </c>
      <c r="B66" s="67">
        <v>8</v>
      </c>
      <c r="C66" s="187"/>
      <c r="D66" s="194"/>
      <c r="E66" s="16"/>
      <c r="F66" s="16"/>
    </row>
    <row r="67" spans="1:6" ht="15.5" x14ac:dyDescent="0.35">
      <c r="A67" s="49" t="s">
        <v>11</v>
      </c>
      <c r="B67" s="62">
        <v>0</v>
      </c>
      <c r="C67" s="187"/>
      <c r="D67" s="194"/>
      <c r="E67" s="16"/>
      <c r="F67" s="16"/>
    </row>
    <row r="68" spans="1:6" ht="15.5" x14ac:dyDescent="0.35">
      <c r="A68" s="49" t="s">
        <v>12</v>
      </c>
      <c r="B68" s="60">
        <v>6</v>
      </c>
      <c r="C68" s="187"/>
      <c r="D68" s="197"/>
      <c r="E68" s="16"/>
      <c r="F68" s="16"/>
    </row>
    <row r="69" spans="1:6" ht="15.5" x14ac:dyDescent="0.35">
      <c r="A69" s="49" t="s">
        <v>13</v>
      </c>
      <c r="B69" s="62">
        <v>7</v>
      </c>
      <c r="C69" s="187"/>
      <c r="D69" s="194"/>
      <c r="E69" s="16"/>
      <c r="F69" s="16"/>
    </row>
    <row r="70" spans="1:6" ht="15.5" x14ac:dyDescent="0.35">
      <c r="A70" s="59" t="s">
        <v>89</v>
      </c>
      <c r="B70" s="62">
        <v>1</v>
      </c>
      <c r="C70" s="208"/>
      <c r="D70" s="194"/>
      <c r="E70" s="16"/>
      <c r="F70" s="16"/>
    </row>
    <row r="71" spans="1:6" ht="15.5" x14ac:dyDescent="0.35">
      <c r="A71" s="17" t="s">
        <v>28</v>
      </c>
      <c r="B71" s="155">
        <v>7</v>
      </c>
      <c r="C71" s="52"/>
      <c r="D71" s="194"/>
      <c r="E71" s="16"/>
      <c r="F71" s="16"/>
    </row>
    <row r="72" spans="1:6" ht="15.5" x14ac:dyDescent="0.35">
      <c r="A72" s="110" t="s">
        <v>68</v>
      </c>
      <c r="B72" s="62">
        <v>1</v>
      </c>
      <c r="C72" s="156"/>
      <c r="D72" s="192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52"/>
      <c r="D77" s="55"/>
      <c r="E77" s="16"/>
      <c r="F77" s="16"/>
    </row>
    <row r="78" spans="1:6" ht="15.5" x14ac:dyDescent="0.35">
      <c r="A78" s="17" t="s">
        <v>49</v>
      </c>
      <c r="B78" s="67">
        <v>1</v>
      </c>
      <c r="C78" s="52"/>
      <c r="D78" s="55"/>
      <c r="E78" s="67"/>
      <c r="F78" s="16"/>
    </row>
    <row r="79" spans="1:6" ht="15.5" x14ac:dyDescent="0.35">
      <c r="A79" s="17" t="s">
        <v>50</v>
      </c>
      <c r="B79" s="67">
        <v>1</v>
      </c>
      <c r="C79" s="52"/>
      <c r="D79" s="55"/>
      <c r="E79" s="67"/>
      <c r="F79" s="16"/>
    </row>
    <row r="80" spans="1:6" ht="15.5" x14ac:dyDescent="0.35">
      <c r="A80" s="17" t="s">
        <v>51</v>
      </c>
      <c r="B80" s="67">
        <v>1</v>
      </c>
      <c r="C80" s="52"/>
      <c r="D80" s="55"/>
      <c r="E80" s="67"/>
      <c r="F80" s="16"/>
    </row>
    <row r="81" spans="1:6" ht="15.5" x14ac:dyDescent="0.35">
      <c r="A81" s="17" t="s">
        <v>52</v>
      </c>
      <c r="B81" s="67">
        <v>1</v>
      </c>
      <c r="C81" s="52"/>
      <c r="D81" s="55"/>
      <c r="E81" s="67"/>
      <c r="F81" s="16"/>
    </row>
    <row r="82" spans="1:6" ht="15.5" x14ac:dyDescent="0.35">
      <c r="A82" s="17" t="s">
        <v>53</v>
      </c>
      <c r="B82" s="67">
        <v>1</v>
      </c>
      <c r="C82" s="52"/>
      <c r="D82" s="55"/>
      <c r="E82" s="67"/>
      <c r="F82" s="16"/>
    </row>
    <row r="83" spans="1:6" ht="15.5" x14ac:dyDescent="0.35">
      <c r="A83" s="17" t="s">
        <v>54</v>
      </c>
      <c r="B83" s="67">
        <v>1</v>
      </c>
      <c r="C83" s="52"/>
      <c r="D83" s="55"/>
      <c r="E83" s="67"/>
      <c r="F83" s="16"/>
    </row>
    <row r="84" spans="1:6" ht="15.5" x14ac:dyDescent="0.35">
      <c r="A84" s="17" t="s">
        <v>56</v>
      </c>
      <c r="B84" s="67">
        <v>1</v>
      </c>
      <c r="C84" s="52"/>
      <c r="D84" s="55"/>
      <c r="E84" s="67"/>
      <c r="F84" s="16"/>
    </row>
    <row r="85" spans="1:6" ht="15.5" x14ac:dyDescent="0.35">
      <c r="A85" s="17" t="s">
        <v>55</v>
      </c>
      <c r="B85" s="67">
        <v>1</v>
      </c>
      <c r="C85" s="52"/>
      <c r="D85" s="55"/>
      <c r="E85" s="67"/>
      <c r="F85" s="16"/>
    </row>
    <row r="86" spans="1:6" ht="15.5" x14ac:dyDescent="0.35">
      <c r="A86" s="17" t="s">
        <v>90</v>
      </c>
      <c r="B86" s="67">
        <v>2</v>
      </c>
      <c r="C86" s="52"/>
      <c r="D86" s="55"/>
      <c r="E86" s="67"/>
      <c r="F86" s="16"/>
    </row>
    <row r="87" spans="1:6" ht="15.5" x14ac:dyDescent="0.35">
      <c r="A87" s="17" t="s">
        <v>91</v>
      </c>
      <c r="B87" s="67">
        <v>2</v>
      </c>
      <c r="C87" s="52"/>
      <c r="D87" s="55"/>
      <c r="E87" s="67"/>
      <c r="F87" s="16"/>
    </row>
    <row r="88" spans="1:6" ht="15.5" x14ac:dyDescent="0.35">
      <c r="A88" s="17" t="s">
        <v>35</v>
      </c>
      <c r="B88" s="67">
        <v>2</v>
      </c>
      <c r="C88" s="52"/>
      <c r="D88" s="55"/>
      <c r="E88" s="67"/>
      <c r="F88" s="16"/>
    </row>
    <row r="89" spans="1:6" ht="15.5" x14ac:dyDescent="0.35">
      <c r="A89" s="17" t="s">
        <v>34</v>
      </c>
      <c r="B89" s="67">
        <v>3</v>
      </c>
      <c r="C89" s="52"/>
      <c r="D89" s="55"/>
      <c r="E89" s="67"/>
      <c r="F89" s="16"/>
    </row>
    <row r="90" spans="1:6" ht="15.5" x14ac:dyDescent="0.35">
      <c r="A90" s="17" t="s">
        <v>41</v>
      </c>
      <c r="B90" s="67">
        <v>3</v>
      </c>
      <c r="C90" s="52"/>
      <c r="D90" s="53"/>
      <c r="E90" s="67"/>
      <c r="F90" s="16"/>
    </row>
    <row r="91" spans="1:6" ht="15.5" x14ac:dyDescent="0.35">
      <c r="A91" s="17" t="s">
        <v>43</v>
      </c>
      <c r="B91" s="67">
        <v>5</v>
      </c>
      <c r="C91" s="52"/>
      <c r="D91" s="53"/>
      <c r="E91" s="62"/>
      <c r="F91" s="16"/>
    </row>
    <row r="92" spans="1:6" ht="15.5" x14ac:dyDescent="0.35">
      <c r="A92" s="17" t="s">
        <v>44</v>
      </c>
      <c r="B92" s="67">
        <v>10</v>
      </c>
      <c r="C92" s="52"/>
      <c r="D92" s="53"/>
      <c r="E92" s="62"/>
      <c r="F92" s="16"/>
    </row>
    <row r="93" spans="1:6" ht="15.5" x14ac:dyDescent="0.35">
      <c r="A93" s="17" t="s">
        <v>39</v>
      </c>
      <c r="B93" s="67">
        <v>2</v>
      </c>
      <c r="C93" s="52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52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52"/>
      <c r="D95" s="53"/>
      <c r="E95" s="62"/>
      <c r="F95" s="16"/>
    </row>
    <row r="96" spans="1:6" ht="15.5" x14ac:dyDescent="0.35">
      <c r="A96" s="17" t="s">
        <v>59</v>
      </c>
      <c r="B96" s="67">
        <v>3</v>
      </c>
      <c r="C96" s="52"/>
      <c r="D96" s="53"/>
      <c r="E96" s="62"/>
      <c r="F96" s="16"/>
    </row>
    <row r="97" spans="1:16" ht="15.5" x14ac:dyDescent="0.35">
      <c r="A97" s="17" t="s">
        <v>33</v>
      </c>
      <c r="B97" s="62">
        <v>3</v>
      </c>
      <c r="C97" s="52"/>
      <c r="D97" s="53"/>
      <c r="E97" s="62"/>
      <c r="F97" s="16"/>
    </row>
    <row r="98" spans="1:16" ht="15.5" x14ac:dyDescent="0.35">
      <c r="A98" s="17" t="s">
        <v>60</v>
      </c>
      <c r="B98" s="62">
        <v>3</v>
      </c>
      <c r="C98" s="52"/>
      <c r="D98" s="53"/>
      <c r="E98" s="62"/>
      <c r="F98" s="16"/>
    </row>
    <row r="99" spans="1:16" ht="15.5" x14ac:dyDescent="0.35">
      <c r="A99" s="17" t="s">
        <v>30</v>
      </c>
      <c r="B99" s="62">
        <v>3</v>
      </c>
      <c r="C99" s="52"/>
      <c r="D99" s="53"/>
      <c r="E99" s="62"/>
      <c r="F99" s="16"/>
    </row>
    <row r="100" spans="1:16" ht="15.5" x14ac:dyDescent="0.35">
      <c r="A100" s="17" t="s">
        <v>42</v>
      </c>
      <c r="B100" s="62">
        <v>3</v>
      </c>
      <c r="C100" s="52"/>
      <c r="D100" s="53"/>
      <c r="E100" s="62"/>
      <c r="F100" s="16"/>
    </row>
    <row r="101" spans="1:16" ht="15.5" x14ac:dyDescent="0.35">
      <c r="A101" s="17"/>
      <c r="B101" s="62"/>
      <c r="C101" s="5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52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52"/>
      <c r="D103" s="53"/>
      <c r="E103" s="62"/>
      <c r="F103" s="16"/>
    </row>
    <row r="104" spans="1:16" ht="15.5" x14ac:dyDescent="0.35">
      <c r="A104" s="17" t="s">
        <v>57</v>
      </c>
      <c r="B104" s="62">
        <v>2</v>
      </c>
      <c r="C104" s="52"/>
      <c r="D104" s="53"/>
      <c r="E104" s="62"/>
      <c r="F104" s="16"/>
    </row>
    <row r="105" spans="1:16" ht="15.5" x14ac:dyDescent="0.35">
      <c r="A105" s="17" t="s">
        <v>58</v>
      </c>
      <c r="B105" s="62">
        <v>1</v>
      </c>
      <c r="C105" s="52"/>
      <c r="D105" s="53"/>
      <c r="E105" s="62"/>
      <c r="F105" s="16"/>
    </row>
    <row r="106" spans="1:16" ht="15.5" x14ac:dyDescent="0.35">
      <c r="A106" s="17" t="s">
        <v>61</v>
      </c>
      <c r="B106" s="62">
        <v>1</v>
      </c>
      <c r="C106" s="52"/>
      <c r="D106" s="170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22">
        <v>1</v>
      </c>
      <c r="C110" s="21"/>
      <c r="D110" s="188"/>
      <c r="E110" s="83"/>
      <c r="F110" s="83"/>
    </row>
    <row r="111" spans="1:16" ht="15.5" x14ac:dyDescent="0.35">
      <c r="A111" s="85" t="s">
        <v>47</v>
      </c>
      <c r="B111" s="22">
        <v>2</v>
      </c>
      <c r="C111" s="85"/>
      <c r="D111" s="188"/>
      <c r="E111" s="83"/>
      <c r="F111" s="83"/>
    </row>
    <row r="112" spans="1:16" ht="15.5" x14ac:dyDescent="0.35">
      <c r="A112" s="85" t="s">
        <v>16</v>
      </c>
      <c r="B112" s="22">
        <v>1</v>
      </c>
      <c r="C112" s="85"/>
      <c r="D112" s="188"/>
      <c r="E112" s="83"/>
      <c r="F112" s="83"/>
    </row>
    <row r="113" spans="1:6" ht="15.5" x14ac:dyDescent="0.35">
      <c r="A113" s="85" t="s">
        <v>17</v>
      </c>
      <c r="B113" s="22">
        <v>2</v>
      </c>
      <c r="C113" s="85"/>
      <c r="D113" s="188"/>
      <c r="E113" s="83"/>
      <c r="F113" s="83"/>
    </row>
    <row r="114" spans="1:6" ht="15.5" x14ac:dyDescent="0.35">
      <c r="A114" s="85" t="s">
        <v>18</v>
      </c>
      <c r="B114" s="22">
        <v>4</v>
      </c>
      <c r="C114" s="85"/>
      <c r="D114" s="188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2</v>
      </c>
      <c r="C118" s="84"/>
      <c r="D118" s="81"/>
      <c r="E118" s="81"/>
      <c r="F118" s="83"/>
    </row>
    <row r="119" spans="1:6" x14ac:dyDescent="0.35">
      <c r="A119" s="176" t="s">
        <v>118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155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42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155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16:F116"/>
    <mergeCell ref="A121:F121"/>
    <mergeCell ref="A127:F127"/>
    <mergeCell ref="A1:F1"/>
    <mergeCell ref="A4:B4"/>
    <mergeCell ref="A5:F5"/>
    <mergeCell ref="A23:F23"/>
    <mergeCell ref="A59:F59"/>
  </mergeCells>
  <pageMargins left="0.7" right="0.7" top="0.75" bottom="0.75" header="0.3" footer="0.3"/>
  <pageSetup paperSize="9" scale="69" orientation="portrait" r:id="rId1"/>
  <headerFooter>
    <oddHeader>&amp;LCLUSTER 2: OR &amp; A. NZO</oddHeader>
    <oddFooter>&amp;C&amp;N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24" zoomScaleNormal="100" workbookViewId="0">
      <selection activeCell="A124" sqref="A124"/>
    </sheetView>
  </sheetViews>
  <sheetFormatPr defaultRowHeight="14.5" x14ac:dyDescent="0.35"/>
  <cols>
    <col min="1" max="1" width="47.6328125" customWidth="1"/>
    <col min="2" max="2" width="13.542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6" ht="15.5" x14ac:dyDescent="0.35">
      <c r="A1" s="223" t="s">
        <v>175</v>
      </c>
      <c r="B1" s="223"/>
      <c r="C1" s="223"/>
      <c r="D1" s="223"/>
      <c r="E1" s="223"/>
      <c r="F1" s="223"/>
    </row>
    <row r="2" spans="1:6" ht="15.5" x14ac:dyDescent="0.35">
      <c r="A2" s="50"/>
      <c r="B2" s="50"/>
      <c r="C2" s="50"/>
      <c r="D2" s="50"/>
      <c r="E2" s="50"/>
      <c r="F2" s="50"/>
    </row>
    <row r="3" spans="1:6" ht="15.5" x14ac:dyDescent="0.45">
      <c r="A3" s="193" t="s">
        <v>131</v>
      </c>
      <c r="B3" s="193"/>
      <c r="C3" s="10"/>
      <c r="D3" s="8"/>
      <c r="E3" s="8"/>
      <c r="F3" s="8"/>
    </row>
    <row r="4" spans="1:6" x14ac:dyDescent="0.35">
      <c r="A4" s="247" t="s">
        <v>157</v>
      </c>
      <c r="B4" s="247"/>
      <c r="C4" s="183"/>
      <c r="D4" s="69"/>
      <c r="E4" s="69"/>
      <c r="F4" s="69"/>
    </row>
    <row r="5" spans="1:6" ht="15.65" customHeight="1" x14ac:dyDescent="0.35">
      <c r="A5" s="237" t="s">
        <v>128</v>
      </c>
      <c r="B5" s="238"/>
      <c r="C5" s="238"/>
      <c r="D5" s="238"/>
      <c r="E5" s="238"/>
      <c r="F5" s="239"/>
    </row>
    <row r="6" spans="1:6" x14ac:dyDescent="0.35">
      <c r="A6" s="63" t="s">
        <v>0</v>
      </c>
      <c r="B6" s="70" t="s">
        <v>32</v>
      </c>
      <c r="C6" s="70" t="s">
        <v>19</v>
      </c>
      <c r="D6" s="72" t="s">
        <v>20</v>
      </c>
      <c r="E6" s="72" t="s">
        <v>21</v>
      </c>
      <c r="F6" s="72" t="s">
        <v>22</v>
      </c>
    </row>
    <row r="7" spans="1:6" x14ac:dyDescent="0.35">
      <c r="A7" s="17" t="s">
        <v>2</v>
      </c>
      <c r="B7" s="62">
        <v>2</v>
      </c>
      <c r="C7" s="62"/>
      <c r="D7" s="16"/>
      <c r="E7" s="16"/>
      <c r="F7" s="16"/>
    </row>
    <row r="8" spans="1:6" x14ac:dyDescent="0.35">
      <c r="A8" s="34" t="s">
        <v>80</v>
      </c>
      <c r="B8" s="62"/>
      <c r="C8" s="62"/>
      <c r="D8" s="16"/>
      <c r="E8" s="16"/>
      <c r="F8" s="16"/>
    </row>
    <row r="9" spans="1:6" x14ac:dyDescent="0.35">
      <c r="A9" s="11" t="s">
        <v>81</v>
      </c>
      <c r="B9" s="62">
        <v>2</v>
      </c>
      <c r="C9" s="62"/>
      <c r="D9" s="16"/>
      <c r="E9" s="16"/>
      <c r="F9" s="16"/>
    </row>
    <row r="10" spans="1:6" x14ac:dyDescent="0.35">
      <c r="A10" s="11" t="s">
        <v>76</v>
      </c>
      <c r="B10" s="62"/>
      <c r="C10" s="62"/>
      <c r="D10" s="16"/>
      <c r="E10" s="16"/>
      <c r="F10" s="16"/>
    </row>
    <row r="11" spans="1:6" x14ac:dyDescent="0.35">
      <c r="A11" s="11" t="s">
        <v>77</v>
      </c>
      <c r="B11" s="62"/>
      <c r="C11" s="62"/>
      <c r="D11" s="16"/>
      <c r="E11" s="16"/>
      <c r="F11" s="16"/>
    </row>
    <row r="12" spans="1:6" x14ac:dyDescent="0.35">
      <c r="A12" s="11" t="s">
        <v>24</v>
      </c>
      <c r="B12" s="62"/>
      <c r="C12" s="62"/>
      <c r="D12" s="16"/>
      <c r="E12" s="16"/>
      <c r="F12" s="16"/>
    </row>
    <row r="13" spans="1:6" x14ac:dyDescent="0.35">
      <c r="A13" s="11" t="s">
        <v>25</v>
      </c>
      <c r="B13" s="62"/>
      <c r="C13" s="62"/>
      <c r="D13" s="16"/>
      <c r="E13" s="16"/>
      <c r="F13" s="16"/>
    </row>
    <row r="14" spans="1:6" x14ac:dyDescent="0.35">
      <c r="A14" s="11" t="s">
        <v>26</v>
      </c>
      <c r="B14" s="62"/>
      <c r="C14" s="62"/>
      <c r="D14" s="16"/>
      <c r="E14" s="16"/>
      <c r="F14" s="16"/>
    </row>
    <row r="15" spans="1:6" x14ac:dyDescent="0.35">
      <c r="A15" s="11" t="s">
        <v>79</v>
      </c>
      <c r="B15" s="62"/>
      <c r="C15" s="62"/>
      <c r="D15" s="16"/>
      <c r="E15" s="16"/>
      <c r="F15" s="16"/>
    </row>
    <row r="16" spans="1:6" x14ac:dyDescent="0.35">
      <c r="A16" s="34" t="s">
        <v>82</v>
      </c>
      <c r="B16" s="62"/>
      <c r="C16" s="62"/>
      <c r="D16" s="16"/>
      <c r="E16" s="16"/>
      <c r="F16" s="16"/>
    </row>
    <row r="17" spans="1:6" x14ac:dyDescent="0.35">
      <c r="A17" s="11" t="s">
        <v>36</v>
      </c>
      <c r="B17" s="62"/>
      <c r="C17" s="62"/>
      <c r="D17" s="16"/>
      <c r="E17" s="16"/>
      <c r="F17" s="16"/>
    </row>
    <row r="18" spans="1:6" x14ac:dyDescent="0.35">
      <c r="A18" s="11" t="s">
        <v>37</v>
      </c>
      <c r="B18" s="62"/>
      <c r="C18" s="62"/>
      <c r="D18" s="16"/>
      <c r="E18" s="16"/>
      <c r="F18" s="16"/>
    </row>
    <row r="19" spans="1:6" ht="26" x14ac:dyDescent="0.35">
      <c r="A19" s="11" t="s">
        <v>38</v>
      </c>
      <c r="B19" s="62"/>
      <c r="C19" s="62"/>
      <c r="D19" s="16"/>
      <c r="E19" s="16"/>
      <c r="F19" s="16"/>
    </row>
    <row r="20" spans="1:6" x14ac:dyDescent="0.35">
      <c r="A20" s="11" t="s">
        <v>23</v>
      </c>
      <c r="B20" s="62"/>
      <c r="C20" s="62"/>
      <c r="D20" s="16"/>
      <c r="E20" s="16"/>
      <c r="F20" s="16"/>
    </row>
    <row r="21" spans="1:6" x14ac:dyDescent="0.35">
      <c r="A21" s="11" t="s">
        <v>78</v>
      </c>
      <c r="B21" s="62"/>
      <c r="C21" s="62"/>
      <c r="D21" s="16"/>
      <c r="E21" s="16"/>
      <c r="F21" s="16"/>
    </row>
    <row r="22" spans="1:6" x14ac:dyDescent="0.35">
      <c r="A22" s="115" t="s">
        <v>115</v>
      </c>
      <c r="B22" s="97"/>
      <c r="C22" s="97"/>
      <c r="D22" s="98">
        <f>SUM(D9:D21)</f>
        <v>0</v>
      </c>
      <c r="E22" s="98">
        <f t="shared" ref="E22:F22" si="0">SUM(E9:E21)</f>
        <v>0</v>
      </c>
      <c r="F22" s="98">
        <f t="shared" si="0"/>
        <v>0</v>
      </c>
    </row>
    <row r="23" spans="1:6" x14ac:dyDescent="0.35">
      <c r="A23" s="244" t="s">
        <v>83</v>
      </c>
      <c r="B23" s="245"/>
      <c r="C23" s="245"/>
      <c r="D23" s="245"/>
      <c r="E23" s="245"/>
      <c r="F23" s="246"/>
    </row>
    <row r="24" spans="1:6" x14ac:dyDescent="0.35">
      <c r="A24" s="34" t="s">
        <v>87</v>
      </c>
      <c r="B24" s="62"/>
      <c r="C24" s="62"/>
      <c r="D24" s="16"/>
      <c r="E24" s="16"/>
      <c r="F24" s="16"/>
    </row>
    <row r="25" spans="1:6" x14ac:dyDescent="0.35">
      <c r="A25" s="11" t="s">
        <v>3</v>
      </c>
      <c r="B25" s="62">
        <v>2</v>
      </c>
      <c r="C25" s="62"/>
      <c r="D25" s="16"/>
      <c r="E25" s="16"/>
      <c r="F25" s="16"/>
    </row>
    <row r="26" spans="1:6" x14ac:dyDescent="0.35">
      <c r="A26" s="11" t="s">
        <v>84</v>
      </c>
      <c r="B26" s="62">
        <v>2</v>
      </c>
      <c r="C26" s="62"/>
      <c r="D26" s="16"/>
      <c r="E26" s="16"/>
      <c r="F26" s="16"/>
    </row>
    <row r="27" spans="1:6" x14ac:dyDescent="0.35">
      <c r="A27" s="11" t="s">
        <v>85</v>
      </c>
      <c r="B27" s="62">
        <v>2</v>
      </c>
      <c r="C27" s="62"/>
      <c r="D27" s="16"/>
      <c r="E27" s="16"/>
      <c r="F27" s="16"/>
    </row>
    <row r="28" spans="1:6" x14ac:dyDescent="0.35">
      <c r="A28" s="11" t="s">
        <v>86</v>
      </c>
      <c r="B28" s="62">
        <v>2</v>
      </c>
      <c r="C28" s="62"/>
      <c r="D28" s="16"/>
      <c r="E28" s="16"/>
      <c r="F28" s="16"/>
    </row>
    <row r="29" spans="1:6" x14ac:dyDescent="0.35">
      <c r="A29" s="11" t="s">
        <v>4</v>
      </c>
      <c r="B29" s="62">
        <v>2</v>
      </c>
      <c r="C29" s="62"/>
      <c r="D29" s="16"/>
      <c r="E29" s="16"/>
      <c r="F29" s="16"/>
    </row>
    <row r="30" spans="1:6" x14ac:dyDescent="0.35">
      <c r="A30" s="11" t="s">
        <v>5</v>
      </c>
      <c r="B30" s="62">
        <v>2</v>
      </c>
      <c r="C30" s="62"/>
      <c r="D30" s="16"/>
      <c r="E30" s="16"/>
      <c r="F30" s="16"/>
    </row>
    <row r="31" spans="1:6" x14ac:dyDescent="0.35">
      <c r="A31" s="11" t="s">
        <v>94</v>
      </c>
      <c r="B31" s="62">
        <v>2</v>
      </c>
      <c r="C31" s="62"/>
      <c r="D31" s="16"/>
      <c r="E31" s="16"/>
      <c r="F31" s="16"/>
    </row>
    <row r="32" spans="1:6" x14ac:dyDescent="0.35">
      <c r="A32" s="115" t="s">
        <v>116</v>
      </c>
      <c r="B32" s="97"/>
      <c r="C32" s="97"/>
      <c r="D32" s="98">
        <f>SUM(D25:D31)</f>
        <v>0</v>
      </c>
      <c r="E32" s="98">
        <f t="shared" ref="E32:F32" si="1">SUM(E25:E31)</f>
        <v>0</v>
      </c>
      <c r="F32" s="98">
        <f t="shared" si="1"/>
        <v>0</v>
      </c>
    </row>
    <row r="33" spans="1:6" x14ac:dyDescent="0.35">
      <c r="A33" s="34" t="s">
        <v>95</v>
      </c>
      <c r="B33" s="62">
        <v>0</v>
      </c>
      <c r="C33" s="62"/>
      <c r="D33" s="16"/>
      <c r="E33" s="16"/>
      <c r="F33" s="16"/>
    </row>
    <row r="34" spans="1:6" x14ac:dyDescent="0.35">
      <c r="A34" s="34" t="s">
        <v>80</v>
      </c>
      <c r="B34" s="62"/>
      <c r="C34" s="62"/>
      <c r="D34" s="16"/>
      <c r="E34" s="16"/>
      <c r="F34" s="16"/>
    </row>
    <row r="35" spans="1:6" x14ac:dyDescent="0.35">
      <c r="A35" s="11" t="s">
        <v>81</v>
      </c>
      <c r="B35" s="62">
        <v>0</v>
      </c>
      <c r="C35" s="62"/>
      <c r="D35" s="16"/>
      <c r="E35" s="16"/>
      <c r="F35" s="16"/>
    </row>
    <row r="36" spans="1:6" x14ac:dyDescent="0.35">
      <c r="A36" s="11" t="s">
        <v>76</v>
      </c>
      <c r="B36" s="62"/>
      <c r="C36" s="62"/>
      <c r="D36" s="16"/>
      <c r="E36" s="16"/>
      <c r="F36" s="16"/>
    </row>
    <row r="37" spans="1:6" x14ac:dyDescent="0.35">
      <c r="A37" s="11" t="s">
        <v>77</v>
      </c>
      <c r="B37" s="62"/>
      <c r="C37" s="62"/>
      <c r="D37" s="16"/>
      <c r="E37" s="16"/>
      <c r="F37" s="16"/>
    </row>
    <row r="38" spans="1:6" x14ac:dyDescent="0.35">
      <c r="A38" s="11" t="s">
        <v>24</v>
      </c>
      <c r="B38" s="62"/>
      <c r="C38" s="62"/>
      <c r="D38" s="16"/>
      <c r="E38" s="16"/>
      <c r="F38" s="16"/>
    </row>
    <row r="39" spans="1:6" x14ac:dyDescent="0.35">
      <c r="A39" s="11" t="s">
        <v>25</v>
      </c>
      <c r="B39" s="62"/>
      <c r="C39" s="18"/>
      <c r="D39" s="16"/>
      <c r="E39" s="16"/>
      <c r="F39" s="16"/>
    </row>
    <row r="40" spans="1:6" x14ac:dyDescent="0.35">
      <c r="A40" s="11" t="s">
        <v>26</v>
      </c>
      <c r="B40" s="62"/>
      <c r="C40" s="18"/>
      <c r="D40" s="16"/>
      <c r="E40" s="16"/>
      <c r="F40" s="16"/>
    </row>
    <row r="41" spans="1:6" x14ac:dyDescent="0.35">
      <c r="A41" s="11" t="s">
        <v>79</v>
      </c>
      <c r="B41" s="62"/>
      <c r="C41" s="18"/>
      <c r="D41" s="16"/>
      <c r="E41" s="16"/>
      <c r="F41" s="16"/>
    </row>
    <row r="42" spans="1:6" x14ac:dyDescent="0.35">
      <c r="A42" s="11" t="s">
        <v>36</v>
      </c>
      <c r="B42" s="62"/>
      <c r="C42" s="18"/>
      <c r="D42" s="16"/>
      <c r="E42" s="16"/>
      <c r="F42" s="16"/>
    </row>
    <row r="43" spans="1:6" x14ac:dyDescent="0.35">
      <c r="A43" s="11" t="s">
        <v>37</v>
      </c>
      <c r="B43" s="62"/>
      <c r="C43" s="18"/>
      <c r="D43" s="16"/>
      <c r="E43" s="16"/>
      <c r="F43" s="16"/>
    </row>
    <row r="44" spans="1:6" ht="26" x14ac:dyDescent="0.35">
      <c r="A44" s="11" t="s">
        <v>38</v>
      </c>
      <c r="B44" s="62"/>
      <c r="C44" s="18"/>
      <c r="D44" s="16"/>
      <c r="E44" s="16"/>
      <c r="F44" s="16"/>
    </row>
    <row r="45" spans="1:6" x14ac:dyDescent="0.35">
      <c r="A45" s="11" t="s">
        <v>23</v>
      </c>
      <c r="B45" s="62"/>
      <c r="C45" s="18"/>
      <c r="D45" s="16"/>
      <c r="E45" s="16"/>
      <c r="F45" s="16"/>
    </row>
    <row r="46" spans="1:6" x14ac:dyDescent="0.35">
      <c r="A46" s="11" t="s">
        <v>78</v>
      </c>
      <c r="B46" s="62"/>
      <c r="C46" s="18"/>
      <c r="D46" s="16"/>
      <c r="E46" s="16"/>
      <c r="F46" s="16"/>
    </row>
    <row r="47" spans="1:6" x14ac:dyDescent="0.35">
      <c r="A47" s="115" t="s">
        <v>106</v>
      </c>
      <c r="B47" s="97"/>
      <c r="C47" s="97"/>
      <c r="D47" s="98">
        <f>SUM(D33:D46)</f>
        <v>0</v>
      </c>
      <c r="E47" s="98">
        <f>SUM(E25:E46)</f>
        <v>0</v>
      </c>
      <c r="F47" s="98">
        <f>SUM(F25:F46)</f>
        <v>0</v>
      </c>
    </row>
    <row r="48" spans="1:6" ht="26" x14ac:dyDescent="0.35">
      <c r="A48" s="26" t="s">
        <v>83</v>
      </c>
      <c r="B48" s="71" t="s">
        <v>32</v>
      </c>
      <c r="C48" s="73" t="s">
        <v>19</v>
      </c>
      <c r="D48" s="72" t="s">
        <v>20</v>
      </c>
      <c r="E48" s="72" t="s">
        <v>21</v>
      </c>
      <c r="F48" s="72" t="s">
        <v>22</v>
      </c>
    </row>
    <row r="49" spans="1:6" x14ac:dyDescent="0.35">
      <c r="A49" s="34" t="s">
        <v>87</v>
      </c>
      <c r="B49" s="62"/>
      <c r="C49" s="18"/>
      <c r="D49" s="16"/>
      <c r="E49" s="16"/>
      <c r="F49" s="16"/>
    </row>
    <row r="50" spans="1:6" x14ac:dyDescent="0.35">
      <c r="A50" s="11" t="s">
        <v>3</v>
      </c>
      <c r="B50" s="62">
        <v>0</v>
      </c>
      <c r="C50" s="18"/>
      <c r="D50" s="16"/>
      <c r="E50" s="16"/>
      <c r="F50" s="16"/>
    </row>
    <row r="51" spans="1:6" x14ac:dyDescent="0.35">
      <c r="A51" s="11" t="s">
        <v>84</v>
      </c>
      <c r="B51" s="62">
        <v>0</v>
      </c>
      <c r="C51" s="18"/>
      <c r="D51" s="16"/>
      <c r="E51" s="16"/>
      <c r="F51" s="16"/>
    </row>
    <row r="52" spans="1:6" x14ac:dyDescent="0.35">
      <c r="A52" s="11" t="s">
        <v>85</v>
      </c>
      <c r="B52" s="62">
        <v>0</v>
      </c>
      <c r="C52" s="2"/>
      <c r="D52" s="2"/>
      <c r="E52" s="2"/>
      <c r="F52" s="2"/>
    </row>
    <row r="53" spans="1:6" x14ac:dyDescent="0.35">
      <c r="A53" s="11" t="s">
        <v>86</v>
      </c>
      <c r="B53" s="62">
        <v>0</v>
      </c>
      <c r="C53" s="16"/>
      <c r="D53" s="16"/>
      <c r="E53" s="16"/>
      <c r="F53" s="16"/>
    </row>
    <row r="54" spans="1:6" x14ac:dyDescent="0.35">
      <c r="A54" s="11" t="s">
        <v>4</v>
      </c>
      <c r="B54" s="62">
        <v>0</v>
      </c>
      <c r="C54" s="16"/>
      <c r="D54" s="16"/>
      <c r="E54" s="16"/>
      <c r="F54" s="16"/>
    </row>
    <row r="55" spans="1:6" x14ac:dyDescent="0.35">
      <c r="A55" s="11" t="s">
        <v>5</v>
      </c>
      <c r="B55" s="62">
        <v>0</v>
      </c>
      <c r="C55" s="16"/>
      <c r="D55" s="16"/>
      <c r="E55" s="16"/>
      <c r="F55" s="16"/>
    </row>
    <row r="56" spans="1:6" x14ac:dyDescent="0.35">
      <c r="A56" s="11" t="s">
        <v>72</v>
      </c>
      <c r="B56" s="62">
        <v>0</v>
      </c>
      <c r="C56" s="16"/>
      <c r="D56" s="16"/>
      <c r="E56" s="16"/>
      <c r="F56" s="16"/>
    </row>
    <row r="57" spans="1:6" x14ac:dyDescent="0.35">
      <c r="A57" s="115" t="s">
        <v>114</v>
      </c>
      <c r="B57" s="97"/>
      <c r="C57" s="97"/>
      <c r="D57" s="98">
        <f>SUM(D49:D56)</f>
        <v>0</v>
      </c>
      <c r="E57" s="98">
        <f t="shared" ref="E57:F57" si="2">SUM(E49:E56)</f>
        <v>0</v>
      </c>
      <c r="F57" s="98">
        <f t="shared" si="2"/>
        <v>0</v>
      </c>
    </row>
    <row r="58" spans="1:6" x14ac:dyDescent="0.35">
      <c r="A58" s="17"/>
      <c r="B58" s="62"/>
      <c r="C58" s="16"/>
      <c r="D58" s="16"/>
      <c r="E58" s="16"/>
      <c r="F58" s="16"/>
    </row>
    <row r="59" spans="1:6" x14ac:dyDescent="0.35">
      <c r="A59" s="248" t="s">
        <v>27</v>
      </c>
      <c r="B59" s="248"/>
      <c r="C59" s="248"/>
      <c r="D59" s="248"/>
      <c r="E59" s="248"/>
      <c r="F59" s="248"/>
    </row>
    <row r="60" spans="1:6" x14ac:dyDescent="0.35">
      <c r="A60" s="63" t="s">
        <v>6</v>
      </c>
      <c r="B60" s="70" t="s">
        <v>32</v>
      </c>
      <c r="C60" s="74" t="s">
        <v>19</v>
      </c>
      <c r="D60" s="72" t="s">
        <v>20</v>
      </c>
      <c r="E60" s="72" t="s">
        <v>21</v>
      </c>
      <c r="F60" s="72" t="s">
        <v>22</v>
      </c>
    </row>
    <row r="61" spans="1:6" ht="15.5" x14ac:dyDescent="0.35">
      <c r="A61" s="49" t="s">
        <v>7</v>
      </c>
      <c r="B61" s="67">
        <v>8</v>
      </c>
      <c r="C61" s="187"/>
      <c r="D61" s="194"/>
      <c r="E61" s="16"/>
      <c r="F61" s="16"/>
    </row>
    <row r="62" spans="1:6" ht="15.5" x14ac:dyDescent="0.35">
      <c r="A62" s="49" t="s">
        <v>88</v>
      </c>
      <c r="B62" s="67">
        <v>4</v>
      </c>
      <c r="C62" s="187"/>
      <c r="D62" s="194"/>
      <c r="E62" s="16"/>
      <c r="F62" s="16"/>
    </row>
    <row r="63" spans="1:6" ht="15.5" x14ac:dyDescent="0.35">
      <c r="A63" s="49" t="s">
        <v>9</v>
      </c>
      <c r="B63" s="67">
        <v>3</v>
      </c>
      <c r="C63" s="187"/>
      <c r="D63" s="194"/>
      <c r="E63" s="16"/>
      <c r="F63" s="16"/>
    </row>
    <row r="64" spans="1:6" ht="15.5" x14ac:dyDescent="0.35">
      <c r="A64" s="49" t="s">
        <v>63</v>
      </c>
      <c r="B64" s="67">
        <v>1</v>
      </c>
      <c r="C64" s="187"/>
      <c r="D64" s="194"/>
      <c r="E64" s="16"/>
      <c r="F64" s="16"/>
    </row>
    <row r="65" spans="1:6" ht="15.5" x14ac:dyDescent="0.35">
      <c r="A65" s="49" t="s">
        <v>10</v>
      </c>
      <c r="B65" s="169">
        <v>4</v>
      </c>
      <c r="C65" s="187"/>
      <c r="D65" s="194"/>
      <c r="E65" s="16"/>
      <c r="F65" s="16"/>
    </row>
    <row r="66" spans="1:6" ht="15.5" x14ac:dyDescent="0.35">
      <c r="A66" s="59" t="s">
        <v>64</v>
      </c>
      <c r="B66" s="67">
        <v>7</v>
      </c>
      <c r="C66" s="187"/>
      <c r="D66" s="194"/>
      <c r="E66" s="16"/>
      <c r="F66" s="16"/>
    </row>
    <row r="67" spans="1:6" ht="15.5" x14ac:dyDescent="0.35">
      <c r="A67" s="49" t="s">
        <v>11</v>
      </c>
      <c r="B67" s="62">
        <v>2</v>
      </c>
      <c r="C67" s="187"/>
      <c r="D67" s="194"/>
      <c r="E67" s="16"/>
      <c r="F67" s="16"/>
    </row>
    <row r="68" spans="1:6" ht="15.5" x14ac:dyDescent="0.35">
      <c r="A68" s="49" t="s">
        <v>12</v>
      </c>
      <c r="B68" s="60">
        <v>5</v>
      </c>
      <c r="C68" s="187"/>
      <c r="D68" s="194"/>
      <c r="E68" s="16"/>
      <c r="F68" s="16"/>
    </row>
    <row r="69" spans="1:6" ht="15.5" x14ac:dyDescent="0.35">
      <c r="A69" s="49" t="s">
        <v>13</v>
      </c>
      <c r="B69" s="62">
        <v>8</v>
      </c>
      <c r="C69" s="187"/>
      <c r="D69" s="194"/>
      <c r="E69" s="16"/>
      <c r="F69" s="16"/>
    </row>
    <row r="70" spans="1:6" ht="15.5" x14ac:dyDescent="0.35">
      <c r="A70" s="59" t="s">
        <v>89</v>
      </c>
      <c r="B70" s="62">
        <v>1</v>
      </c>
      <c r="C70" s="208"/>
      <c r="D70" s="207"/>
      <c r="E70" s="16"/>
      <c r="F70" s="16"/>
    </row>
    <row r="71" spans="1:6" ht="15.5" x14ac:dyDescent="0.35">
      <c r="A71" s="17" t="s">
        <v>28</v>
      </c>
      <c r="B71" s="155">
        <v>8</v>
      </c>
      <c r="C71" s="52"/>
      <c r="D71" s="194"/>
      <c r="E71" s="16"/>
      <c r="F71" s="16"/>
    </row>
    <row r="72" spans="1:6" ht="15.5" x14ac:dyDescent="0.35">
      <c r="A72" s="110" t="s">
        <v>68</v>
      </c>
      <c r="B72" s="62">
        <v>1</v>
      </c>
      <c r="C72" s="156"/>
      <c r="D72" s="194"/>
      <c r="E72" s="66"/>
      <c r="F72" s="66"/>
    </row>
    <row r="73" spans="1:6" x14ac:dyDescent="0.35">
      <c r="A73" s="149" t="s">
        <v>29</v>
      </c>
      <c r="B73" s="146"/>
      <c r="C73" s="146"/>
      <c r="D73" s="147"/>
      <c r="E73" s="147"/>
      <c r="F73" s="147"/>
    </row>
    <row r="74" spans="1:6" s="91" customFormat="1" x14ac:dyDescent="0.35">
      <c r="A74" s="65"/>
      <c r="B74" s="62"/>
      <c r="C74" s="62"/>
      <c r="D74" s="66"/>
      <c r="E74" s="66"/>
      <c r="F74" s="66"/>
    </row>
    <row r="75" spans="1:6" x14ac:dyDescent="0.35">
      <c r="A75" s="151" t="s">
        <v>14</v>
      </c>
      <c r="B75" s="151"/>
      <c r="C75" s="151"/>
      <c r="D75" s="151"/>
      <c r="E75" s="151"/>
      <c r="F75" s="151"/>
    </row>
    <row r="76" spans="1:6" x14ac:dyDescent="0.35">
      <c r="A76" s="63" t="s">
        <v>6</v>
      </c>
      <c r="B76" s="63" t="s">
        <v>15</v>
      </c>
      <c r="C76" s="64" t="s">
        <v>19</v>
      </c>
      <c r="D76" s="61" t="s">
        <v>20</v>
      </c>
      <c r="E76" s="61" t="s">
        <v>21</v>
      </c>
      <c r="F76" s="61" t="s">
        <v>22</v>
      </c>
    </row>
    <row r="77" spans="1:6" ht="15.5" x14ac:dyDescent="0.35">
      <c r="A77" s="17" t="s">
        <v>48</v>
      </c>
      <c r="B77" s="67">
        <v>1</v>
      </c>
      <c r="C77" s="204"/>
      <c r="D77" s="201"/>
      <c r="E77" s="16"/>
      <c r="F77" s="16"/>
    </row>
    <row r="78" spans="1:6" ht="15.5" x14ac:dyDescent="0.35">
      <c r="A78" s="17" t="s">
        <v>49</v>
      </c>
      <c r="B78" s="67">
        <v>1</v>
      </c>
      <c r="C78" s="204"/>
      <c r="D78" s="201"/>
      <c r="E78" s="67"/>
      <c r="F78" s="16"/>
    </row>
    <row r="79" spans="1:6" ht="15.5" x14ac:dyDescent="0.35">
      <c r="A79" s="17" t="s">
        <v>50</v>
      </c>
      <c r="B79" s="67">
        <v>1</v>
      </c>
      <c r="C79" s="204"/>
      <c r="D79" s="201"/>
      <c r="E79" s="67"/>
      <c r="F79" s="16"/>
    </row>
    <row r="80" spans="1:6" ht="15.5" x14ac:dyDescent="0.35">
      <c r="A80" s="17" t="s">
        <v>51</v>
      </c>
      <c r="B80" s="67">
        <v>1</v>
      </c>
      <c r="C80" s="204"/>
      <c r="D80" s="201"/>
      <c r="E80" s="67"/>
      <c r="F80" s="16"/>
    </row>
    <row r="81" spans="1:6" ht="15.5" x14ac:dyDescent="0.35">
      <c r="A81" s="17" t="s">
        <v>52</v>
      </c>
      <c r="B81" s="67">
        <v>1</v>
      </c>
      <c r="C81" s="204"/>
      <c r="D81" s="201"/>
      <c r="E81" s="67"/>
      <c r="F81" s="16"/>
    </row>
    <row r="82" spans="1:6" ht="15.5" x14ac:dyDescent="0.35">
      <c r="A82" s="17" t="s">
        <v>53</v>
      </c>
      <c r="B82" s="67">
        <v>1</v>
      </c>
      <c r="C82" s="204"/>
      <c r="D82" s="201"/>
      <c r="E82" s="67"/>
      <c r="F82" s="16"/>
    </row>
    <row r="83" spans="1:6" ht="15.5" x14ac:dyDescent="0.35">
      <c r="A83" s="17" t="s">
        <v>54</v>
      </c>
      <c r="B83" s="67">
        <v>1</v>
      </c>
      <c r="C83" s="204"/>
      <c r="D83" s="201"/>
      <c r="E83" s="67"/>
      <c r="F83" s="16"/>
    </row>
    <row r="84" spans="1:6" ht="15.5" x14ac:dyDescent="0.35">
      <c r="A84" s="17" t="s">
        <v>56</v>
      </c>
      <c r="B84" s="67">
        <v>1</v>
      </c>
      <c r="C84" s="204"/>
      <c r="D84" s="201"/>
      <c r="E84" s="67"/>
      <c r="F84" s="16"/>
    </row>
    <row r="85" spans="1:6" ht="15.5" x14ac:dyDescent="0.35">
      <c r="A85" s="17" t="s">
        <v>55</v>
      </c>
      <c r="B85" s="67">
        <v>1</v>
      </c>
      <c r="C85" s="205"/>
      <c r="D85" s="201"/>
      <c r="E85" s="67"/>
      <c r="F85" s="16"/>
    </row>
    <row r="86" spans="1:6" ht="15.5" x14ac:dyDescent="0.35">
      <c r="A86" s="17" t="s">
        <v>90</v>
      </c>
      <c r="B86" s="67">
        <v>2</v>
      </c>
      <c r="C86" s="205"/>
      <c r="D86" s="201"/>
      <c r="E86" s="67"/>
      <c r="F86" s="16"/>
    </row>
    <row r="87" spans="1:6" ht="15.5" x14ac:dyDescent="0.35">
      <c r="A87" s="17" t="s">
        <v>91</v>
      </c>
      <c r="B87" s="67">
        <v>2</v>
      </c>
      <c r="C87" s="205"/>
      <c r="D87" s="201"/>
      <c r="E87" s="67"/>
      <c r="F87" s="16"/>
    </row>
    <row r="88" spans="1:6" ht="15.5" x14ac:dyDescent="0.35">
      <c r="A88" s="17" t="s">
        <v>35</v>
      </c>
      <c r="B88" s="67">
        <v>2</v>
      </c>
      <c r="C88" s="205"/>
      <c r="D88" s="201"/>
      <c r="E88" s="67"/>
      <c r="F88" s="16"/>
    </row>
    <row r="89" spans="1:6" ht="15.5" x14ac:dyDescent="0.35">
      <c r="A89" s="17" t="s">
        <v>34</v>
      </c>
      <c r="B89" s="67">
        <v>1</v>
      </c>
      <c r="C89" s="205"/>
      <c r="D89" s="201"/>
      <c r="E89" s="67"/>
      <c r="F89" s="16"/>
    </row>
    <row r="90" spans="1:6" ht="15.5" x14ac:dyDescent="0.35">
      <c r="A90" s="17" t="s">
        <v>41</v>
      </c>
      <c r="B90" s="67">
        <v>2</v>
      </c>
      <c r="C90" s="205"/>
      <c r="D90" s="206"/>
      <c r="E90" s="67"/>
      <c r="F90" s="16"/>
    </row>
    <row r="91" spans="1:6" ht="15.5" x14ac:dyDescent="0.35">
      <c r="A91" s="17" t="s">
        <v>43</v>
      </c>
      <c r="B91" s="67">
        <v>5</v>
      </c>
      <c r="C91" s="205"/>
      <c r="D91" s="206"/>
      <c r="E91" s="62"/>
      <c r="F91" s="16"/>
    </row>
    <row r="92" spans="1:6" ht="15.5" x14ac:dyDescent="0.35">
      <c r="A92" s="17" t="s">
        <v>44</v>
      </c>
      <c r="B92" s="67">
        <v>10</v>
      </c>
      <c r="C92" s="205"/>
      <c r="D92" s="206"/>
      <c r="E92" s="62"/>
      <c r="F92" s="16"/>
    </row>
    <row r="93" spans="1:6" ht="15.5" x14ac:dyDescent="0.35">
      <c r="A93" s="17" t="s">
        <v>39</v>
      </c>
      <c r="B93" s="67">
        <v>3</v>
      </c>
      <c r="C93" s="11"/>
      <c r="D93" s="53"/>
      <c r="E93" s="62"/>
      <c r="F93" s="16"/>
    </row>
    <row r="94" spans="1:6" ht="15.5" x14ac:dyDescent="0.35">
      <c r="A94" s="150" t="s">
        <v>67</v>
      </c>
      <c r="B94" s="67">
        <v>2</v>
      </c>
      <c r="C94" s="11"/>
      <c r="D94" s="53"/>
      <c r="E94" s="62"/>
      <c r="F94" s="16"/>
    </row>
    <row r="95" spans="1:6" ht="15.5" x14ac:dyDescent="0.35">
      <c r="A95" s="17" t="s">
        <v>40</v>
      </c>
      <c r="B95" s="67">
        <v>2</v>
      </c>
      <c r="C95" s="11"/>
      <c r="D95" s="53"/>
      <c r="E95" s="62"/>
      <c r="F95" s="16"/>
    </row>
    <row r="96" spans="1:6" ht="15.5" x14ac:dyDescent="0.35">
      <c r="A96" s="17" t="s">
        <v>59</v>
      </c>
      <c r="B96" s="67">
        <v>3</v>
      </c>
      <c r="C96" s="11"/>
      <c r="D96" s="53"/>
      <c r="E96" s="62"/>
      <c r="F96" s="16"/>
    </row>
    <row r="97" spans="1:16" ht="15.5" x14ac:dyDescent="0.35">
      <c r="A97" s="17" t="s">
        <v>33</v>
      </c>
      <c r="B97" s="62">
        <v>3</v>
      </c>
      <c r="C97" s="11"/>
      <c r="D97" s="53"/>
      <c r="E97" s="62"/>
      <c r="F97" s="16"/>
    </row>
    <row r="98" spans="1:16" ht="15.5" x14ac:dyDescent="0.35">
      <c r="A98" s="17" t="s">
        <v>60</v>
      </c>
      <c r="B98" s="62">
        <v>3</v>
      </c>
      <c r="C98" s="11"/>
      <c r="D98" s="53"/>
      <c r="E98" s="62"/>
      <c r="F98" s="16"/>
    </row>
    <row r="99" spans="1:16" ht="15.5" x14ac:dyDescent="0.35">
      <c r="A99" s="17" t="s">
        <v>30</v>
      </c>
      <c r="B99" s="62">
        <v>3</v>
      </c>
      <c r="C99" s="11"/>
      <c r="D99" s="53"/>
      <c r="E99" s="62"/>
      <c r="F99" s="16"/>
    </row>
    <row r="100" spans="1:16" ht="15.5" x14ac:dyDescent="0.35">
      <c r="A100" s="17" t="s">
        <v>42</v>
      </c>
      <c r="B100" s="62">
        <v>3</v>
      </c>
      <c r="C100" s="11"/>
      <c r="D100" s="53"/>
      <c r="E100" s="62"/>
      <c r="F100" s="16"/>
    </row>
    <row r="101" spans="1:16" ht="15.5" x14ac:dyDescent="0.35">
      <c r="A101" s="17"/>
      <c r="B101" s="62"/>
      <c r="D101" s="53"/>
      <c r="E101" s="62"/>
      <c r="F101" s="16"/>
    </row>
    <row r="102" spans="1:16" ht="15.5" x14ac:dyDescent="0.35">
      <c r="A102" s="17" t="s">
        <v>62</v>
      </c>
      <c r="B102" s="62">
        <v>1</v>
      </c>
      <c r="C102" s="11"/>
      <c r="D102" s="53"/>
      <c r="E102" s="62"/>
      <c r="F102" s="16"/>
    </row>
    <row r="103" spans="1:16" ht="15.5" x14ac:dyDescent="0.35">
      <c r="A103" s="17" t="s">
        <v>92</v>
      </c>
      <c r="B103" s="62">
        <v>1</v>
      </c>
      <c r="C103" s="11"/>
      <c r="D103" s="53"/>
      <c r="E103" s="62"/>
      <c r="F103" s="16"/>
    </row>
    <row r="104" spans="1:16" ht="15.5" x14ac:dyDescent="0.35">
      <c r="A104" s="17" t="s">
        <v>57</v>
      </c>
      <c r="B104" s="62">
        <v>1</v>
      </c>
      <c r="C104" s="11"/>
      <c r="D104" s="53"/>
      <c r="E104" s="62"/>
      <c r="F104" s="16"/>
    </row>
    <row r="105" spans="1:16" x14ac:dyDescent="0.35">
      <c r="A105" s="17" t="s">
        <v>58</v>
      </c>
      <c r="B105" s="62">
        <v>1</v>
      </c>
      <c r="C105" s="11"/>
      <c r="D105" s="24"/>
      <c r="E105" s="62"/>
      <c r="F105" s="16"/>
    </row>
    <row r="106" spans="1:16" x14ac:dyDescent="0.35">
      <c r="A106" s="17" t="s">
        <v>61</v>
      </c>
      <c r="B106" s="62">
        <v>1</v>
      </c>
      <c r="C106" s="11"/>
      <c r="D106" s="24"/>
      <c r="E106" s="60"/>
      <c r="F106" s="16"/>
    </row>
    <row r="107" spans="1:16" x14ac:dyDescent="0.35">
      <c r="A107" s="148"/>
      <c r="B107" s="148"/>
      <c r="C107" s="152"/>
      <c r="D107" s="152"/>
      <c r="E107" s="152"/>
      <c r="F107" s="147"/>
    </row>
    <row r="108" spans="1:16" s="91" customFormat="1" x14ac:dyDescent="0.35">
      <c r="A108" s="171" t="s">
        <v>108</v>
      </c>
      <c r="B108" s="172"/>
      <c r="C108" s="172"/>
      <c r="D108" s="172"/>
      <c r="E108" s="172"/>
      <c r="F108" s="172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3" t="s">
        <v>6</v>
      </c>
      <c r="B109" s="68" t="s">
        <v>1</v>
      </c>
      <c r="C109" s="74" t="s">
        <v>19</v>
      </c>
      <c r="D109" s="72" t="s">
        <v>20</v>
      </c>
      <c r="E109" s="72" t="s">
        <v>21</v>
      </c>
      <c r="F109" s="72" t="s">
        <v>22</v>
      </c>
    </row>
    <row r="110" spans="1:16" ht="29" x14ac:dyDescent="0.35">
      <c r="A110" s="21" t="s">
        <v>46</v>
      </c>
      <c r="B110" s="22">
        <v>1</v>
      </c>
      <c r="C110" s="21"/>
      <c r="D110" s="188"/>
      <c r="E110" s="83"/>
      <c r="F110" s="83"/>
    </row>
    <row r="111" spans="1:16" ht="15.5" x14ac:dyDescent="0.35">
      <c r="A111" s="85" t="s">
        <v>47</v>
      </c>
      <c r="B111" s="22">
        <v>1</v>
      </c>
      <c r="C111" s="85"/>
      <c r="D111" s="188"/>
      <c r="E111" s="83"/>
      <c r="F111" s="83"/>
    </row>
    <row r="112" spans="1:16" ht="15.5" x14ac:dyDescent="0.35">
      <c r="A112" s="85" t="s">
        <v>16</v>
      </c>
      <c r="B112" s="22">
        <v>1</v>
      </c>
      <c r="C112" s="85"/>
      <c r="D112" s="188"/>
      <c r="E112" s="83"/>
      <c r="F112" s="83"/>
    </row>
    <row r="113" spans="1:6" ht="15.5" x14ac:dyDescent="0.35">
      <c r="A113" s="85" t="s">
        <v>17</v>
      </c>
      <c r="B113" s="22">
        <v>2</v>
      </c>
      <c r="C113" s="85"/>
      <c r="D113" s="188"/>
      <c r="E113" s="83"/>
      <c r="F113" s="83"/>
    </row>
    <row r="114" spans="1:6" ht="15.5" x14ac:dyDescent="0.35">
      <c r="A114" s="85" t="s">
        <v>18</v>
      </c>
      <c r="B114" s="22">
        <v>4</v>
      </c>
      <c r="C114" s="85"/>
      <c r="D114" s="188"/>
      <c r="E114" s="83"/>
      <c r="F114" s="83"/>
    </row>
    <row r="115" spans="1:6" x14ac:dyDescent="0.35">
      <c r="A115" s="175" t="s">
        <v>100</v>
      </c>
      <c r="B115" s="115"/>
      <c r="C115" s="115">
        <f>SUM(C114)</f>
        <v>0</v>
      </c>
      <c r="D115" s="115">
        <f>SUM(D110:D114)</f>
        <v>0</v>
      </c>
      <c r="E115" s="115">
        <f t="shared" ref="E115:F115" si="3">SUM(E114)</f>
        <v>0</v>
      </c>
      <c r="F115" s="115">
        <f t="shared" si="3"/>
        <v>0</v>
      </c>
    </row>
    <row r="116" spans="1:6" x14ac:dyDescent="0.35">
      <c r="A116" s="220" t="s">
        <v>111</v>
      </c>
      <c r="B116" s="221"/>
      <c r="C116" s="221"/>
      <c r="D116" s="221"/>
      <c r="E116" s="221"/>
      <c r="F116" s="222"/>
    </row>
    <row r="117" spans="1:6" s="94" customFormat="1" x14ac:dyDescent="0.35">
      <c r="A117" s="137" t="s">
        <v>6</v>
      </c>
      <c r="B117" s="138" t="s">
        <v>32</v>
      </c>
      <c r="C117" s="79" t="s">
        <v>19</v>
      </c>
      <c r="D117" s="77" t="s">
        <v>20</v>
      </c>
      <c r="E117" s="77" t="s">
        <v>21</v>
      </c>
      <c r="F117" s="77" t="s">
        <v>22</v>
      </c>
    </row>
    <row r="118" spans="1:6" ht="26" x14ac:dyDescent="0.35">
      <c r="A118" s="11" t="s">
        <v>93</v>
      </c>
      <c r="B118" s="89">
        <v>4</v>
      </c>
      <c r="C118" s="84"/>
      <c r="D118" s="81"/>
      <c r="E118" s="81"/>
      <c r="F118" s="83"/>
    </row>
    <row r="119" spans="1:6" x14ac:dyDescent="0.35">
      <c r="A119" s="176" t="s">
        <v>177</v>
      </c>
      <c r="B119" s="115"/>
      <c r="C119" s="115">
        <f>SUM(C118)</f>
        <v>0</v>
      </c>
      <c r="D119" s="115">
        <f t="shared" ref="D119:F119" si="4">SUM(D118)</f>
        <v>0</v>
      </c>
      <c r="E119" s="115">
        <f t="shared" si="4"/>
        <v>0</v>
      </c>
      <c r="F119" s="115">
        <f t="shared" si="4"/>
        <v>0</v>
      </c>
    </row>
    <row r="120" spans="1:6" x14ac:dyDescent="0.35">
      <c r="A120" s="46"/>
      <c r="B120" s="153"/>
      <c r="C120" s="153"/>
      <c r="D120" s="153"/>
      <c r="E120" s="153"/>
      <c r="F120" s="153"/>
    </row>
    <row r="121" spans="1:6" x14ac:dyDescent="0.35">
      <c r="A121" s="220" t="s">
        <v>31</v>
      </c>
      <c r="B121" s="221"/>
      <c r="C121" s="221"/>
      <c r="D121" s="221"/>
      <c r="E121" s="221"/>
      <c r="F121" s="222"/>
    </row>
    <row r="122" spans="1:6" s="94" customFormat="1" x14ac:dyDescent="0.35">
      <c r="A122" s="77" t="s">
        <v>6</v>
      </c>
      <c r="B122" s="78" t="s">
        <v>32</v>
      </c>
      <c r="C122" s="79" t="s">
        <v>19</v>
      </c>
      <c r="D122" s="77" t="s">
        <v>69</v>
      </c>
      <c r="E122" s="77" t="s">
        <v>21</v>
      </c>
      <c r="F122" s="77" t="s">
        <v>22</v>
      </c>
    </row>
    <row r="123" spans="1:6" ht="17.5" x14ac:dyDescent="0.35">
      <c r="A123" s="3" t="s">
        <v>73</v>
      </c>
      <c r="B123" s="51" t="s">
        <v>156</v>
      </c>
      <c r="C123" s="7"/>
      <c r="D123" s="3"/>
      <c r="E123" s="3"/>
      <c r="F123" s="3"/>
    </row>
    <row r="124" spans="1:6" x14ac:dyDescent="0.35">
      <c r="A124" s="3" t="s">
        <v>70</v>
      </c>
      <c r="B124" s="46">
        <v>49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5" t="s">
        <v>101</v>
      </c>
      <c r="B126" s="115"/>
      <c r="C126" s="115">
        <f>SUM(C123:C125)</f>
        <v>0</v>
      </c>
      <c r="D126" s="115">
        <f t="shared" ref="D126:F126" si="5">SUM(D123:D125)</f>
        <v>0</v>
      </c>
      <c r="E126" s="115">
        <f t="shared" si="5"/>
        <v>0</v>
      </c>
      <c r="F126" s="115">
        <f t="shared" si="5"/>
        <v>0</v>
      </c>
    </row>
    <row r="127" spans="1:6" x14ac:dyDescent="0.35">
      <c r="A127" s="220" t="s">
        <v>112</v>
      </c>
      <c r="B127" s="221"/>
      <c r="C127" s="221"/>
      <c r="D127" s="221"/>
      <c r="E127" s="221"/>
      <c r="F127" s="222"/>
    </row>
    <row r="128" spans="1:6" s="94" customFormat="1" x14ac:dyDescent="0.35">
      <c r="A128" s="77" t="s">
        <v>6</v>
      </c>
      <c r="B128" s="78" t="s">
        <v>32</v>
      </c>
      <c r="C128" s="79" t="s">
        <v>19</v>
      </c>
      <c r="D128" s="77" t="s">
        <v>69</v>
      </c>
      <c r="E128" s="77" t="s">
        <v>21</v>
      </c>
      <c r="F128" s="77" t="s">
        <v>22</v>
      </c>
    </row>
    <row r="129" spans="1:6" ht="17.5" x14ac:dyDescent="0.35">
      <c r="A129" s="3" t="s">
        <v>74</v>
      </c>
      <c r="B129" s="51" t="s">
        <v>156</v>
      </c>
      <c r="C129" s="20"/>
      <c r="D129" s="19"/>
      <c r="E129" s="19"/>
      <c r="F129" s="19"/>
    </row>
    <row r="130" spans="1:6" x14ac:dyDescent="0.35">
      <c r="A130" s="177" t="s">
        <v>104</v>
      </c>
      <c r="B130" s="115"/>
      <c r="C130" s="115">
        <f>SUM(C129)</f>
        <v>0</v>
      </c>
      <c r="D130" s="115">
        <f t="shared" ref="D130:F130" si="6">SUM(D129)</f>
        <v>0</v>
      </c>
      <c r="E130" s="115">
        <f t="shared" si="6"/>
        <v>0</v>
      </c>
      <c r="F130" s="115">
        <f t="shared" si="6"/>
        <v>0</v>
      </c>
    </row>
    <row r="133" spans="1:6" ht="18.5" x14ac:dyDescent="0.45">
      <c r="A133" s="178" t="s">
        <v>117</v>
      </c>
      <c r="B133" s="179"/>
      <c r="C133" s="180"/>
      <c r="D133" s="179"/>
      <c r="E133" s="181">
        <f>E22+E32+E47+E57+E73+E107+E115+E119+E126+E130</f>
        <v>0</v>
      </c>
      <c r="F133" s="181">
        <f>F22+F32+F47+F57+F73+F107+F115+F119+F126+F130</f>
        <v>0</v>
      </c>
    </row>
  </sheetData>
  <mergeCells count="8">
    <mergeCell ref="A1:F1"/>
    <mergeCell ref="A4:B4"/>
    <mergeCell ref="A127:F127"/>
    <mergeCell ref="A121:F121"/>
    <mergeCell ref="A116:F116"/>
    <mergeCell ref="A59:F59"/>
    <mergeCell ref="A5:F5"/>
    <mergeCell ref="A23:F23"/>
  </mergeCells>
  <pageMargins left="0.7" right="0.7" top="0.75" bottom="0.75" header="0.3" footer="0.3"/>
  <pageSetup paperSize="9" scale="70" orientation="portrait" r:id="rId1"/>
  <headerFooter>
    <oddHeader>&amp;LCLUSTER 2: OR &amp; A. NZO</oddHeader>
    <oddFooter>&amp;C&amp;N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6</vt:i4>
      </vt:variant>
    </vt:vector>
  </HeadingPairs>
  <TitlesOfParts>
    <vt:vector size="24" baseType="lpstr">
      <vt:lpstr>SUMMARY QUANTITIES</vt:lpstr>
      <vt:lpstr>SUMMARY MONTHLY COSTS</vt:lpstr>
      <vt:lpstr>SUMMARY TOTAL COSTS 36M </vt:lpstr>
      <vt:lpstr>AN DO &amp; LO</vt:lpstr>
      <vt:lpstr>Bizana</vt:lpstr>
      <vt:lpstr>Mt Frere</vt:lpstr>
      <vt:lpstr>Matatie</vt:lpstr>
      <vt:lpstr>Ntabankulu</vt:lpstr>
      <vt:lpstr>OR  Disctric Office</vt:lpstr>
      <vt:lpstr>Mtata LO</vt:lpstr>
      <vt:lpstr>Tsolo</vt:lpstr>
      <vt:lpstr>Mqanduli</vt:lpstr>
      <vt:lpstr>Qumbu</vt:lpstr>
      <vt:lpstr>Lusikisiki</vt:lpstr>
      <vt:lpstr>Flagstaff</vt:lpstr>
      <vt:lpstr>Libode</vt:lpstr>
      <vt:lpstr>Ngqeleni</vt:lpstr>
      <vt:lpstr>PSJ</vt:lpstr>
      <vt:lpstr>'AN DO &amp; LO'!Print_Area</vt:lpstr>
      <vt:lpstr>'SUMMARY QUANTITIES'!Print_Area</vt:lpstr>
      <vt:lpstr>'SUMMARY TOTAL COSTS 36M '!Print_Area</vt:lpstr>
      <vt:lpstr>'SUMMARY MONTHLY COSTS'!Print_Titles</vt:lpstr>
      <vt:lpstr>'SUMMARY QUANTITIES'!Print_Titles</vt:lpstr>
      <vt:lpstr>'SUMMARY TOTAL COSTS 36M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Vuyokazi Nabo</cp:lastModifiedBy>
  <cp:lastPrinted>2024-01-17T14:46:29Z</cp:lastPrinted>
  <dcterms:created xsi:type="dcterms:W3CDTF">2022-07-08T09:07:19Z</dcterms:created>
  <dcterms:modified xsi:type="dcterms:W3CDTF">2024-01-18T14:33:51Z</dcterms:modified>
</cp:coreProperties>
</file>